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840" windowHeight="13155"/>
  </bookViews>
  <sheets>
    <sheet name="դրամաշնորհ" sheetId="1" r:id="rId1"/>
  </sheets>
  <definedNames>
    <definedName name="_xlnm._FilterDatabase" localSheetId="0" hidden="1">դրամաշնորհ!$A$6:$O$410</definedName>
    <definedName name="_xlnm.Print_Area" localSheetId="0">դրամաշնորհ!$A$1:$O$434</definedName>
    <definedName name="_xlnm.Print_Titles" localSheetId="0">դրամաշնորհ!$7:$9</definedName>
    <definedName name="Z_13F89C80_AA0B_41F9_AFF5_A3FBF32B4839_.wvu.FilterData" localSheetId="0" hidden="1">դրամաշնորհ!$A$6:$O$410</definedName>
    <definedName name="Z_1CB3FA93_3343_416F_A16D_FC41F2ED2B6F_.wvu.FilterData" localSheetId="0" hidden="1">դրամաշնորհ!$A$6:$O$410</definedName>
    <definedName name="Z_248D826A_AAF4_4217_A881_FEB0316B1F31_.wvu.FilterData" localSheetId="0" hidden="1">դրամաշնորհ!$A$6:$O$410</definedName>
    <definedName name="Z_45FFAC33_4AB9_414D_B043_692D128792D7_.wvu.FilterData" localSheetId="0" hidden="1">դրամաշնորհ!$A$6:$O$410</definedName>
    <definedName name="Z_4B089989_DDCD_487B_9353_2C02A02C4B79_.wvu.FilterData" localSheetId="0" hidden="1">դրամաշնորհ!$A$6:$O$410</definedName>
    <definedName name="Z_4E7D02B5_6AED_41E0_B144_33AB5BF8890B_.wvu.Cols" localSheetId="0" hidden="1">դրամաշնորհ!#REF!,դրամաշնորհ!#REF!,դրամաշնորհ!#REF!</definedName>
    <definedName name="Z_4E7D02B5_6AED_41E0_B144_33AB5BF8890B_.wvu.FilterData" localSheetId="0" hidden="1">դրամաշնորհ!$A$6:$O$410</definedName>
    <definedName name="Z_4E7D02B5_6AED_41E0_B144_33AB5BF8890B_.wvu.PrintArea" localSheetId="0" hidden="1">դրամաշնորհ!$A$1:$O$410</definedName>
    <definedName name="Z_4E7D02B5_6AED_41E0_B144_33AB5BF8890B_.wvu.PrintTitles" localSheetId="0" hidden="1">դրամաշնորհ!$7:$9</definedName>
    <definedName name="Z_4E7D02B5_6AED_41E0_B144_33AB5BF8890B_.wvu.Rows" localSheetId="0" hidden="1">դրամաշնորհ!#REF!</definedName>
    <definedName name="Z_53DFD68B_2825_4372_8279_65A2CDD3C0A6_.wvu.FilterData" localSheetId="0" hidden="1">դրամաշնորհ!$A$6:$O$410</definedName>
    <definedName name="Z_88C8AD42_4A54_471A_AC21_23DEE75E6A61_.wvu.FilterData" localSheetId="0" hidden="1">դրամաշնորհ!$A$6:$O$410</definedName>
    <definedName name="Z_B6E8E17E_50D9_4F6F_8FA3_EAEA1E227C90_.wvu.FilterData" localSheetId="0" hidden="1">դրամաշնորհ!$A$6:$O$410</definedName>
    <definedName name="Z_C0EFFDBC_9EA1_4BE6_8AC1_F7AA5D1FC08E_.wvu.FilterData" localSheetId="0" hidden="1">դրամաշնորհ!$A$6:$O$410</definedName>
    <definedName name="Z_F0E30E7C_80B0_462A_AB4D_B336442D4E37_.wvu.FilterData" localSheetId="0" hidden="1">դրամաշնորհ!$A$6:$O$410</definedName>
    <definedName name="Z_FC3AB22F_E31D_4E23_B844_075681CC734D_.wvu.FilterData" localSheetId="0" hidden="1">դրամաշնորհ!$A$6:$O$410</definedName>
    <definedName name="Z_FD6BFED4_3296_451F_BEE8_BDA0B24F27D3_.wvu.FilterData" localSheetId="0" hidden="1">դրամաշնորհ!$A$6:$O$410</definedName>
  </definedNames>
  <calcPr calcId="162913"/>
  <customWorkbookViews>
    <customWorkbookView name="Anna Ohanyan - Personal View" guid="{4E7D02B5-6AED-41E0-B144-33AB5BF8890B}" mergeInterval="0" personalView="1" maximized="1" xWindow="-8" yWindow="-8" windowWidth="1936" windowHeight="1056" activeSheetId="1"/>
    <customWorkbookView name="Evelina Grigoryan - Personal View" guid="{FC3AB22F-E31D-4E23-B844-075681CC734D}" mergeInterval="0" personalView="1" maximized="1" xWindow="-8" yWindow="-8" windowWidth="1936" windowHeight="1056" activeSheetId="1"/>
    <customWorkbookView name="Elena Khachatryan - Personal View" guid="{45FFAC33-4AB9-414D-B043-692D128792D7}" mergeInterval="0" personalView="1" maximized="1" xWindow="-8" yWindow="-8" windowWidth="1936" windowHeight="1056" activeSheetId="1"/>
    <customWorkbookView name="Arpenik Sahradyan - Personal View" guid="{53DFD68B-2825-4372-8279-65A2CDD3C0A6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33" i="1" l="1"/>
  <c r="J433" i="1"/>
  <c r="G433" i="1"/>
  <c r="D433" i="1"/>
  <c r="O432" i="1"/>
  <c r="O430" i="1" s="1"/>
  <c r="O428" i="1" s="1"/>
  <c r="N432" i="1"/>
  <c r="M432" i="1" s="1"/>
  <c r="L432" i="1"/>
  <c r="K432" i="1"/>
  <c r="I432" i="1"/>
  <c r="I430" i="1" s="1"/>
  <c r="I428" i="1" s="1"/>
  <c r="H432" i="1"/>
  <c r="F432" i="1"/>
  <c r="D432" i="1" s="1"/>
  <c r="E432" i="1"/>
  <c r="N430" i="1"/>
  <c r="M430" i="1" s="1"/>
  <c r="K430" i="1"/>
  <c r="F430" i="1"/>
  <c r="E430" i="1"/>
  <c r="E428" i="1" s="1"/>
  <c r="N428" i="1"/>
  <c r="M428" i="1" s="1"/>
  <c r="K428" i="1"/>
  <c r="M427" i="1"/>
  <c r="J427" i="1"/>
  <c r="G427" i="1"/>
  <c r="D427" i="1"/>
  <c r="O426" i="1"/>
  <c r="N426" i="1"/>
  <c r="N424" i="1" s="1"/>
  <c r="L426" i="1"/>
  <c r="K426" i="1"/>
  <c r="K424" i="1" s="1"/>
  <c r="I426" i="1"/>
  <c r="I424" i="1" s="1"/>
  <c r="H426" i="1"/>
  <c r="H424" i="1" s="1"/>
  <c r="F426" i="1"/>
  <c r="E426" i="1"/>
  <c r="L424" i="1"/>
  <c r="F424" i="1"/>
  <c r="F422" i="1" s="1"/>
  <c r="K422" i="1"/>
  <c r="I422" i="1"/>
  <c r="M421" i="1"/>
  <c r="J421" i="1"/>
  <c r="G421" i="1"/>
  <c r="D421" i="1"/>
  <c r="M420" i="1"/>
  <c r="J420" i="1"/>
  <c r="G420" i="1"/>
  <c r="D420" i="1"/>
  <c r="M419" i="1"/>
  <c r="J419" i="1"/>
  <c r="G419" i="1"/>
  <c r="D419" i="1"/>
  <c r="O418" i="1"/>
  <c r="N418" i="1"/>
  <c r="M418" i="1" s="1"/>
  <c r="L418" i="1"/>
  <c r="K418" i="1"/>
  <c r="I418" i="1"/>
  <c r="I414" i="1" s="1"/>
  <c r="I416" i="1" s="1"/>
  <c r="H418" i="1"/>
  <c r="F418" i="1"/>
  <c r="F414" i="1" s="1"/>
  <c r="F416" i="1" s="1"/>
  <c r="D416" i="1" s="1"/>
  <c r="E418" i="1"/>
  <c r="D418" i="1"/>
  <c r="O414" i="1"/>
  <c r="O416" i="1" s="1"/>
  <c r="N414" i="1"/>
  <c r="K414" i="1"/>
  <c r="K416" i="1" s="1"/>
  <c r="H414" i="1"/>
  <c r="G414" i="1" s="1"/>
  <c r="E414" i="1"/>
  <c r="E416" i="1" s="1"/>
  <c r="M410" i="1"/>
  <c r="J410" i="1"/>
  <c r="G410" i="1"/>
  <c r="D410" i="1"/>
  <c r="M409" i="1"/>
  <c r="J409" i="1"/>
  <c r="G409" i="1"/>
  <c r="D409" i="1"/>
  <c r="M408" i="1"/>
  <c r="J408" i="1"/>
  <c r="G408" i="1"/>
  <c r="D408" i="1"/>
  <c r="M407" i="1"/>
  <c r="J407" i="1"/>
  <c r="G407" i="1"/>
  <c r="D407" i="1"/>
  <c r="O406" i="1"/>
  <c r="O403" i="1" s="1"/>
  <c r="N406" i="1"/>
  <c r="M406" i="1"/>
  <c r="L406" i="1"/>
  <c r="K406" i="1"/>
  <c r="K403" i="1" s="1"/>
  <c r="I406" i="1"/>
  <c r="I403" i="1" s="1"/>
  <c r="H406" i="1"/>
  <c r="H403" i="1" s="1"/>
  <c r="H401" i="1" s="1"/>
  <c r="F406" i="1"/>
  <c r="F403" i="1" s="1"/>
  <c r="E406" i="1"/>
  <c r="D406" i="1" s="1"/>
  <c r="H405" i="1"/>
  <c r="N403" i="1"/>
  <c r="N405" i="1" s="1"/>
  <c r="L403" i="1"/>
  <c r="E403" i="1"/>
  <c r="M399" i="1"/>
  <c r="J399" i="1"/>
  <c r="G399" i="1"/>
  <c r="D399" i="1"/>
  <c r="O398" i="1"/>
  <c r="N398" i="1"/>
  <c r="M398" i="1"/>
  <c r="L398" i="1"/>
  <c r="K398" i="1"/>
  <c r="K394" i="1" s="1"/>
  <c r="I398" i="1"/>
  <c r="H398" i="1"/>
  <c r="F398" i="1"/>
  <c r="E398" i="1"/>
  <c r="E394" i="1" s="1"/>
  <c r="M396" i="1"/>
  <c r="O394" i="1"/>
  <c r="O396" i="1" s="1"/>
  <c r="N394" i="1"/>
  <c r="N396" i="1" s="1"/>
  <c r="M394" i="1"/>
  <c r="I394" i="1"/>
  <c r="I396" i="1" s="1"/>
  <c r="F394" i="1"/>
  <c r="F396" i="1" s="1"/>
  <c r="N392" i="1"/>
  <c r="F392" i="1"/>
  <c r="F391" i="1" s="1"/>
  <c r="M390" i="1"/>
  <c r="J390" i="1"/>
  <c r="G390" i="1"/>
  <c r="D390" i="1"/>
  <c r="M389" i="1"/>
  <c r="J389" i="1"/>
  <c r="G389" i="1"/>
  <c r="D389" i="1"/>
  <c r="M388" i="1"/>
  <c r="J388" i="1"/>
  <c r="G388" i="1"/>
  <c r="D388" i="1"/>
  <c r="M387" i="1"/>
  <c r="J387" i="1"/>
  <c r="G387" i="1"/>
  <c r="D387" i="1"/>
  <c r="M386" i="1"/>
  <c r="J386" i="1"/>
  <c r="G386" i="1"/>
  <c r="D386" i="1"/>
  <c r="M385" i="1"/>
  <c r="J385" i="1"/>
  <c r="G385" i="1"/>
  <c r="D385" i="1"/>
  <c r="M384" i="1"/>
  <c r="J384" i="1"/>
  <c r="G384" i="1"/>
  <c r="D384" i="1"/>
  <c r="O383" i="1"/>
  <c r="N383" i="1"/>
  <c r="L383" i="1"/>
  <c r="K383" i="1"/>
  <c r="I383" i="1"/>
  <c r="I379" i="1" s="1"/>
  <c r="I381" i="1" s="1"/>
  <c r="H383" i="1"/>
  <c r="F383" i="1"/>
  <c r="E383" i="1"/>
  <c r="N379" i="1"/>
  <c r="L379" i="1"/>
  <c r="H379" i="1"/>
  <c r="H381" i="1" s="1"/>
  <c r="F379" i="1"/>
  <c r="F381" i="1" s="1"/>
  <c r="M378" i="1"/>
  <c r="J378" i="1"/>
  <c r="G378" i="1"/>
  <c r="D378" i="1"/>
  <c r="O377" i="1"/>
  <c r="N377" i="1"/>
  <c r="L377" i="1"/>
  <c r="K377" i="1"/>
  <c r="K373" i="1" s="1"/>
  <c r="K375" i="1" s="1"/>
  <c r="I377" i="1"/>
  <c r="H377" i="1"/>
  <c r="G377" i="1" s="1"/>
  <c r="F377" i="1"/>
  <c r="E377" i="1"/>
  <c r="N373" i="1"/>
  <c r="L373" i="1"/>
  <c r="I373" i="1"/>
  <c r="I375" i="1" s="1"/>
  <c r="F373" i="1"/>
  <c r="F375" i="1" s="1"/>
  <c r="M372" i="1"/>
  <c r="J372" i="1"/>
  <c r="G372" i="1"/>
  <c r="D372" i="1"/>
  <c r="O371" i="1"/>
  <c r="N371" i="1"/>
  <c r="L371" i="1"/>
  <c r="K371" i="1"/>
  <c r="K367" i="1" s="1"/>
  <c r="I371" i="1"/>
  <c r="I367" i="1" s="1"/>
  <c r="H371" i="1"/>
  <c r="F371" i="1"/>
  <c r="E371" i="1"/>
  <c r="N367" i="1"/>
  <c r="L367" i="1"/>
  <c r="H367" i="1"/>
  <c r="H369" i="1" s="1"/>
  <c r="F367" i="1"/>
  <c r="F369" i="1" s="1"/>
  <c r="M363" i="1"/>
  <c r="J363" i="1"/>
  <c r="G363" i="1"/>
  <c r="D363" i="1"/>
  <c r="O362" i="1"/>
  <c r="N362" i="1"/>
  <c r="M362" i="1"/>
  <c r="L362" i="1"/>
  <c r="K362" i="1"/>
  <c r="K358" i="1" s="1"/>
  <c r="K360" i="1" s="1"/>
  <c r="I362" i="1"/>
  <c r="H362" i="1"/>
  <c r="G362" i="1" s="1"/>
  <c r="F362" i="1"/>
  <c r="F358" i="1" s="1"/>
  <c r="F360" i="1" s="1"/>
  <c r="E362" i="1"/>
  <c r="D362" i="1" s="1"/>
  <c r="I360" i="1"/>
  <c r="O358" i="1"/>
  <c r="O360" i="1" s="1"/>
  <c r="N358" i="1"/>
  <c r="N360" i="1" s="1"/>
  <c r="M360" i="1" s="1"/>
  <c r="M358" i="1"/>
  <c r="I358" i="1"/>
  <c r="E358" i="1"/>
  <c r="M357" i="1"/>
  <c r="J357" i="1"/>
  <c r="G357" i="1"/>
  <c r="D357" i="1"/>
  <c r="O356" i="1"/>
  <c r="N356" i="1"/>
  <c r="N352" i="1" s="1"/>
  <c r="N337" i="1" s="1"/>
  <c r="L356" i="1"/>
  <c r="K356" i="1"/>
  <c r="I356" i="1"/>
  <c r="I352" i="1" s="1"/>
  <c r="I354" i="1" s="1"/>
  <c r="H356" i="1"/>
  <c r="F356" i="1"/>
  <c r="F352" i="1" s="1"/>
  <c r="F354" i="1" s="1"/>
  <c r="E356" i="1"/>
  <c r="O352" i="1"/>
  <c r="O354" i="1" s="1"/>
  <c r="K352" i="1"/>
  <c r="K354" i="1" s="1"/>
  <c r="H352" i="1"/>
  <c r="H354" i="1" s="1"/>
  <c r="M351" i="1"/>
  <c r="J351" i="1"/>
  <c r="G351" i="1"/>
  <c r="D351" i="1"/>
  <c r="M350" i="1"/>
  <c r="J350" i="1"/>
  <c r="G350" i="1"/>
  <c r="D350" i="1"/>
  <c r="O349" i="1"/>
  <c r="N349" i="1"/>
  <c r="L349" i="1"/>
  <c r="K349" i="1"/>
  <c r="K345" i="1" s="1"/>
  <c r="I349" i="1"/>
  <c r="H349" i="1"/>
  <c r="F349" i="1"/>
  <c r="E349" i="1"/>
  <c r="D349" i="1" s="1"/>
  <c r="E347" i="1"/>
  <c r="N345" i="1"/>
  <c r="N347" i="1" s="1"/>
  <c r="L345" i="1"/>
  <c r="I345" i="1"/>
  <c r="I347" i="1" s="1"/>
  <c r="F345" i="1"/>
  <c r="F347" i="1" s="1"/>
  <c r="E345" i="1"/>
  <c r="D345" i="1" s="1"/>
  <c r="M344" i="1"/>
  <c r="J344" i="1"/>
  <c r="G344" i="1"/>
  <c r="D344" i="1"/>
  <c r="O343" i="1"/>
  <c r="N343" i="1"/>
  <c r="M343" i="1" s="1"/>
  <c r="L343" i="1"/>
  <c r="K343" i="1"/>
  <c r="I343" i="1"/>
  <c r="H343" i="1"/>
  <c r="F343" i="1"/>
  <c r="E343" i="1"/>
  <c r="H341" i="1"/>
  <c r="G341" i="1" s="1"/>
  <c r="O339" i="1"/>
  <c r="O341" i="1" s="1"/>
  <c r="N339" i="1"/>
  <c r="N341" i="1" s="1"/>
  <c r="M341" i="1" s="1"/>
  <c r="K339" i="1"/>
  <c r="K341" i="1" s="1"/>
  <c r="I339" i="1"/>
  <c r="I341" i="1" s="1"/>
  <c r="H339" i="1"/>
  <c r="E339" i="1"/>
  <c r="M336" i="1"/>
  <c r="J336" i="1"/>
  <c r="G336" i="1"/>
  <c r="D336" i="1"/>
  <c r="O335" i="1"/>
  <c r="N335" i="1"/>
  <c r="L335" i="1"/>
  <c r="L331" i="1" s="1"/>
  <c r="K335" i="1"/>
  <c r="I335" i="1"/>
  <c r="H335" i="1"/>
  <c r="F335" i="1"/>
  <c r="E335" i="1"/>
  <c r="N331" i="1"/>
  <c r="H331" i="1"/>
  <c r="H333" i="1" s="1"/>
  <c r="F331" i="1"/>
  <c r="H329" i="1"/>
  <c r="M328" i="1"/>
  <c r="J328" i="1"/>
  <c r="G328" i="1"/>
  <c r="G327" i="1" s="1"/>
  <c r="D328" i="1"/>
  <c r="O327" i="1"/>
  <c r="N327" i="1"/>
  <c r="N325" i="1" s="1"/>
  <c r="N323" i="1" s="1"/>
  <c r="M327" i="1"/>
  <c r="L327" i="1"/>
  <c r="K327" i="1"/>
  <c r="J327" i="1"/>
  <c r="I327" i="1"/>
  <c r="I325" i="1" s="1"/>
  <c r="I323" i="1" s="1"/>
  <c r="H327" i="1"/>
  <c r="F327" i="1"/>
  <c r="E327" i="1"/>
  <c r="E325" i="1" s="1"/>
  <c r="D327" i="1"/>
  <c r="O325" i="1"/>
  <c r="M325" i="1"/>
  <c r="L325" i="1"/>
  <c r="K325" i="1"/>
  <c r="J325" i="1" s="1"/>
  <c r="H325" i="1"/>
  <c r="F325" i="1"/>
  <c r="F323" i="1" s="1"/>
  <c r="O323" i="1"/>
  <c r="M323" i="1"/>
  <c r="L323" i="1"/>
  <c r="K323" i="1"/>
  <c r="M322" i="1"/>
  <c r="M321" i="1" s="1"/>
  <c r="J322" i="1"/>
  <c r="G322" i="1"/>
  <c r="G321" i="1" s="1"/>
  <c r="D322" i="1"/>
  <c r="D321" i="1" s="1"/>
  <c r="O321" i="1"/>
  <c r="N321" i="1"/>
  <c r="N319" i="1" s="1"/>
  <c r="N317" i="1" s="1"/>
  <c r="L321" i="1"/>
  <c r="L319" i="1" s="1"/>
  <c r="L317" i="1" s="1"/>
  <c r="K321" i="1"/>
  <c r="K319" i="1" s="1"/>
  <c r="J321" i="1"/>
  <c r="I321" i="1"/>
  <c r="I319" i="1" s="1"/>
  <c r="I317" i="1" s="1"/>
  <c r="H321" i="1"/>
  <c r="H319" i="1" s="1"/>
  <c r="H317" i="1" s="1"/>
  <c r="F321" i="1"/>
  <c r="E321" i="1"/>
  <c r="E319" i="1" s="1"/>
  <c r="O319" i="1"/>
  <c r="G319" i="1"/>
  <c r="F319" i="1"/>
  <c r="F317" i="1" s="1"/>
  <c r="K317" i="1"/>
  <c r="E317" i="1"/>
  <c r="M316" i="1"/>
  <c r="J316" i="1"/>
  <c r="G316" i="1"/>
  <c r="D316" i="1"/>
  <c r="M315" i="1"/>
  <c r="J315" i="1"/>
  <c r="G315" i="1"/>
  <c r="D315" i="1"/>
  <c r="M314" i="1"/>
  <c r="J314" i="1"/>
  <c r="G314" i="1"/>
  <c r="D314" i="1"/>
  <c r="M313" i="1"/>
  <c r="J313" i="1"/>
  <c r="G313" i="1"/>
  <c r="D313" i="1"/>
  <c r="M312" i="1"/>
  <c r="J312" i="1"/>
  <c r="G312" i="1"/>
  <c r="D312" i="1"/>
  <c r="M311" i="1"/>
  <c r="J311" i="1"/>
  <c r="G311" i="1"/>
  <c r="D311" i="1"/>
  <c r="M310" i="1"/>
  <c r="J310" i="1"/>
  <c r="G310" i="1"/>
  <c r="D310" i="1"/>
  <c r="O309" i="1"/>
  <c r="O307" i="1" s="1"/>
  <c r="O305" i="1" s="1"/>
  <c r="N309" i="1"/>
  <c r="L309" i="1"/>
  <c r="L307" i="1" s="1"/>
  <c r="L305" i="1" s="1"/>
  <c r="K309" i="1"/>
  <c r="I309" i="1"/>
  <c r="I307" i="1" s="1"/>
  <c r="I305" i="1" s="1"/>
  <c r="H309" i="1"/>
  <c r="G309" i="1" s="1"/>
  <c r="F309" i="1"/>
  <c r="F307" i="1" s="1"/>
  <c r="F305" i="1" s="1"/>
  <c r="F284" i="1" s="1"/>
  <c r="E309" i="1"/>
  <c r="N307" i="1"/>
  <c r="M307" i="1" s="1"/>
  <c r="H307" i="1"/>
  <c r="H305" i="1" s="1"/>
  <c r="G305" i="1" s="1"/>
  <c r="G307" i="1"/>
  <c r="N305" i="1"/>
  <c r="M304" i="1"/>
  <c r="M303" i="1" s="1"/>
  <c r="J304" i="1"/>
  <c r="G304" i="1"/>
  <c r="D304" i="1"/>
  <c r="D303" i="1" s="1"/>
  <c r="O303" i="1"/>
  <c r="O301" i="1" s="1"/>
  <c r="N303" i="1"/>
  <c r="L303" i="1"/>
  <c r="K303" i="1"/>
  <c r="K301" i="1" s="1"/>
  <c r="J303" i="1"/>
  <c r="I303" i="1"/>
  <c r="H303" i="1"/>
  <c r="H301" i="1" s="1"/>
  <c r="G303" i="1"/>
  <c r="F303" i="1"/>
  <c r="E303" i="1"/>
  <c r="N301" i="1"/>
  <c r="L301" i="1"/>
  <c r="L299" i="1" s="1"/>
  <c r="I301" i="1"/>
  <c r="I299" i="1" s="1"/>
  <c r="F301" i="1"/>
  <c r="E301" i="1"/>
  <c r="N299" i="1"/>
  <c r="H299" i="1"/>
  <c r="G299" i="1" s="1"/>
  <c r="F299" i="1"/>
  <c r="E299" i="1"/>
  <c r="M298" i="1"/>
  <c r="J298" i="1"/>
  <c r="G298" i="1"/>
  <c r="D298" i="1"/>
  <c r="O297" i="1"/>
  <c r="N297" i="1"/>
  <c r="N293" i="1" s="1"/>
  <c r="N295" i="1" s="1"/>
  <c r="L297" i="1"/>
  <c r="K297" i="1"/>
  <c r="K293" i="1" s="1"/>
  <c r="K295" i="1" s="1"/>
  <c r="I297" i="1"/>
  <c r="H297" i="1"/>
  <c r="F297" i="1"/>
  <c r="E297" i="1"/>
  <c r="L293" i="1"/>
  <c r="L295" i="1" s="1"/>
  <c r="H293" i="1"/>
  <c r="H295" i="1" s="1"/>
  <c r="F293" i="1"/>
  <c r="F295" i="1" s="1"/>
  <c r="M292" i="1"/>
  <c r="J292" i="1"/>
  <c r="G292" i="1"/>
  <c r="D292" i="1"/>
  <c r="M291" i="1"/>
  <c r="J291" i="1"/>
  <c r="G291" i="1"/>
  <c r="D291" i="1"/>
  <c r="O290" i="1"/>
  <c r="N290" i="1"/>
  <c r="L290" i="1"/>
  <c r="L288" i="1" s="1"/>
  <c r="L286" i="1" s="1"/>
  <c r="K290" i="1"/>
  <c r="I290" i="1"/>
  <c r="H290" i="1"/>
  <c r="H288" i="1" s="1"/>
  <c r="F290" i="1"/>
  <c r="E290" i="1"/>
  <c r="N288" i="1"/>
  <c r="F288" i="1"/>
  <c r="N286" i="1"/>
  <c r="H286" i="1"/>
  <c r="F286" i="1"/>
  <c r="M282" i="1"/>
  <c r="J282" i="1"/>
  <c r="G282" i="1"/>
  <c r="D282" i="1"/>
  <c r="O281" i="1"/>
  <c r="M281" i="1" s="1"/>
  <c r="N281" i="1"/>
  <c r="N277" i="1" s="1"/>
  <c r="N279" i="1" s="1"/>
  <c r="L281" i="1"/>
  <c r="L277" i="1" s="1"/>
  <c r="L279" i="1" s="1"/>
  <c r="K281" i="1"/>
  <c r="I281" i="1"/>
  <c r="G281" i="1" s="1"/>
  <c r="H281" i="1"/>
  <c r="F281" i="1"/>
  <c r="F277" i="1" s="1"/>
  <c r="F279" i="1" s="1"/>
  <c r="E281" i="1"/>
  <c r="O277" i="1"/>
  <c r="M277" i="1" s="1"/>
  <c r="K277" i="1"/>
  <c r="H277" i="1"/>
  <c r="H279" i="1" s="1"/>
  <c r="E277" i="1"/>
  <c r="M276" i="1"/>
  <c r="J276" i="1"/>
  <c r="G276" i="1"/>
  <c r="D276" i="1"/>
  <c r="O275" i="1"/>
  <c r="N275" i="1"/>
  <c r="M275" i="1" s="1"/>
  <c r="L275" i="1"/>
  <c r="K275" i="1"/>
  <c r="J275" i="1" s="1"/>
  <c r="I275" i="1"/>
  <c r="H275" i="1"/>
  <c r="F275" i="1"/>
  <c r="E275" i="1"/>
  <c r="O271" i="1"/>
  <c r="O273" i="1" s="1"/>
  <c r="L271" i="1"/>
  <c r="L273" i="1" s="1"/>
  <c r="I271" i="1"/>
  <c r="I273" i="1" s="1"/>
  <c r="F271" i="1"/>
  <c r="F273" i="1" s="1"/>
  <c r="M270" i="1"/>
  <c r="J270" i="1"/>
  <c r="G270" i="1"/>
  <c r="D270" i="1"/>
  <c r="O269" i="1"/>
  <c r="N269" i="1"/>
  <c r="M269" i="1" s="1"/>
  <c r="L269" i="1"/>
  <c r="L265" i="1" s="1"/>
  <c r="K269" i="1"/>
  <c r="K265" i="1" s="1"/>
  <c r="I269" i="1"/>
  <c r="H269" i="1"/>
  <c r="G269" i="1"/>
  <c r="F269" i="1"/>
  <c r="F265" i="1" s="1"/>
  <c r="F267" i="1" s="1"/>
  <c r="E269" i="1"/>
  <c r="D269" i="1" s="1"/>
  <c r="O267" i="1"/>
  <c r="O265" i="1"/>
  <c r="N265" i="1"/>
  <c r="N267" i="1" s="1"/>
  <c r="I265" i="1"/>
  <c r="H265" i="1"/>
  <c r="H267" i="1" s="1"/>
  <c r="E265" i="1"/>
  <c r="M264" i="1"/>
  <c r="J264" i="1"/>
  <c r="G264" i="1"/>
  <c r="D264" i="1"/>
  <c r="O263" i="1"/>
  <c r="N263" i="1"/>
  <c r="L263" i="1"/>
  <c r="L259" i="1" s="1"/>
  <c r="L261" i="1" s="1"/>
  <c r="K263" i="1"/>
  <c r="K259" i="1" s="1"/>
  <c r="I263" i="1"/>
  <c r="H263" i="1"/>
  <c r="G263" i="1"/>
  <c r="F263" i="1"/>
  <c r="F259" i="1" s="1"/>
  <c r="F261" i="1" s="1"/>
  <c r="E263" i="1"/>
  <c r="D263" i="1" s="1"/>
  <c r="N259" i="1"/>
  <c r="N261" i="1" s="1"/>
  <c r="I259" i="1"/>
  <c r="H259" i="1"/>
  <c r="H261" i="1" s="1"/>
  <c r="E259" i="1"/>
  <c r="M258" i="1"/>
  <c r="J258" i="1"/>
  <c r="G258" i="1"/>
  <c r="D258" i="1"/>
  <c r="O257" i="1"/>
  <c r="M257" i="1" s="1"/>
  <c r="N257" i="1"/>
  <c r="L257" i="1"/>
  <c r="L253" i="1" s="1"/>
  <c r="L255" i="1" s="1"/>
  <c r="K257" i="1"/>
  <c r="K253" i="1" s="1"/>
  <c r="I257" i="1"/>
  <c r="H257" i="1"/>
  <c r="G257" i="1"/>
  <c r="F257" i="1"/>
  <c r="F253" i="1" s="1"/>
  <c r="F255" i="1" s="1"/>
  <c r="E257" i="1"/>
  <c r="D257" i="1" s="1"/>
  <c r="O253" i="1"/>
  <c r="N253" i="1"/>
  <c r="N255" i="1" s="1"/>
  <c r="I253" i="1"/>
  <c r="H253" i="1"/>
  <c r="H255" i="1" s="1"/>
  <c r="E253" i="1"/>
  <c r="M252" i="1"/>
  <c r="J252" i="1"/>
  <c r="G252" i="1"/>
  <c r="D252" i="1"/>
  <c r="O251" i="1"/>
  <c r="M251" i="1" s="1"/>
  <c r="N251" i="1"/>
  <c r="L251" i="1"/>
  <c r="L247" i="1" s="1"/>
  <c r="L249" i="1" s="1"/>
  <c r="K251" i="1"/>
  <c r="I251" i="1"/>
  <c r="I247" i="1" s="1"/>
  <c r="I249" i="1" s="1"/>
  <c r="H251" i="1"/>
  <c r="G251" i="1"/>
  <c r="F251" i="1"/>
  <c r="E251" i="1"/>
  <c r="E247" i="1" s="1"/>
  <c r="N247" i="1"/>
  <c r="N249" i="1" s="1"/>
  <c r="K247" i="1"/>
  <c r="H247" i="1"/>
  <c r="H249" i="1" s="1"/>
  <c r="F247" i="1"/>
  <c r="F249" i="1" s="1"/>
  <c r="M246" i="1"/>
  <c r="J246" i="1"/>
  <c r="G246" i="1"/>
  <c r="D246" i="1"/>
  <c r="M245" i="1"/>
  <c r="J245" i="1"/>
  <c r="G245" i="1"/>
  <c r="D245" i="1"/>
  <c r="O244" i="1"/>
  <c r="O240" i="1" s="1"/>
  <c r="N244" i="1"/>
  <c r="N240" i="1" s="1"/>
  <c r="N242" i="1" s="1"/>
  <c r="L244" i="1"/>
  <c r="K244" i="1"/>
  <c r="I244" i="1"/>
  <c r="H244" i="1"/>
  <c r="G244" i="1" s="1"/>
  <c r="F244" i="1"/>
  <c r="E244" i="1"/>
  <c r="D244" i="1"/>
  <c r="L240" i="1"/>
  <c r="L242" i="1" s="1"/>
  <c r="I240" i="1"/>
  <c r="I242" i="1" s="1"/>
  <c r="H240" i="1"/>
  <c r="F240" i="1"/>
  <c r="F242" i="1" s="1"/>
  <c r="E240" i="1"/>
  <c r="E242" i="1" s="1"/>
  <c r="D240" i="1"/>
  <c r="M239" i="1"/>
  <c r="J239" i="1"/>
  <c r="G239" i="1"/>
  <c r="D239" i="1"/>
  <c r="M238" i="1"/>
  <c r="J238" i="1"/>
  <c r="G238" i="1"/>
  <c r="D238" i="1"/>
  <c r="M237" i="1"/>
  <c r="J237" i="1"/>
  <c r="G237" i="1"/>
  <c r="D237" i="1"/>
  <c r="M236" i="1"/>
  <c r="J236" i="1"/>
  <c r="G236" i="1"/>
  <c r="D236" i="1"/>
  <c r="M235" i="1"/>
  <c r="J235" i="1"/>
  <c r="G235" i="1"/>
  <c r="D235" i="1"/>
  <c r="M234" i="1"/>
  <c r="J234" i="1"/>
  <c r="G234" i="1"/>
  <c r="D234" i="1"/>
  <c r="M233" i="1"/>
  <c r="J233" i="1"/>
  <c r="G233" i="1"/>
  <c r="D233" i="1"/>
  <c r="M232" i="1"/>
  <c r="J232" i="1"/>
  <c r="G232" i="1"/>
  <c r="D232" i="1"/>
  <c r="M231" i="1"/>
  <c r="J231" i="1"/>
  <c r="G231" i="1"/>
  <c r="D231" i="1"/>
  <c r="M230" i="1"/>
  <c r="J230" i="1"/>
  <c r="G230" i="1"/>
  <c r="D230" i="1"/>
  <c r="M229" i="1"/>
  <c r="J229" i="1"/>
  <c r="G229" i="1"/>
  <c r="D229" i="1"/>
  <c r="M228" i="1"/>
  <c r="J228" i="1"/>
  <c r="G228" i="1"/>
  <c r="D228" i="1"/>
  <c r="O227" i="1"/>
  <c r="O223" i="1" s="1"/>
  <c r="O225" i="1" s="1"/>
  <c r="N227" i="1"/>
  <c r="L227" i="1"/>
  <c r="K227" i="1"/>
  <c r="I227" i="1"/>
  <c r="I223" i="1" s="1"/>
  <c r="I225" i="1" s="1"/>
  <c r="H227" i="1"/>
  <c r="G227" i="1" s="1"/>
  <c r="F227" i="1"/>
  <c r="F223" i="1" s="1"/>
  <c r="F225" i="1" s="1"/>
  <c r="E227" i="1"/>
  <c r="D227" i="1" s="1"/>
  <c r="N223" i="1"/>
  <c r="N225" i="1" s="1"/>
  <c r="L223" i="1"/>
  <c r="L225" i="1" s="1"/>
  <c r="H223" i="1"/>
  <c r="M222" i="1"/>
  <c r="J222" i="1"/>
  <c r="G222" i="1"/>
  <c r="D222" i="1"/>
  <c r="O221" i="1"/>
  <c r="O217" i="1" s="1"/>
  <c r="N221" i="1"/>
  <c r="M221" i="1" s="1"/>
  <c r="L221" i="1"/>
  <c r="K221" i="1"/>
  <c r="I221" i="1"/>
  <c r="I217" i="1" s="1"/>
  <c r="I219" i="1" s="1"/>
  <c r="H221" i="1"/>
  <c r="G221" i="1" s="1"/>
  <c r="F221" i="1"/>
  <c r="F217" i="1" s="1"/>
  <c r="E221" i="1"/>
  <c r="D221" i="1" s="1"/>
  <c r="N217" i="1"/>
  <c r="L217" i="1"/>
  <c r="L219" i="1" s="1"/>
  <c r="H217" i="1"/>
  <c r="M213" i="1"/>
  <c r="M212" i="1" s="1"/>
  <c r="J213" i="1"/>
  <c r="G213" i="1"/>
  <c r="D213" i="1"/>
  <c r="D212" i="1" s="1"/>
  <c r="O212" i="1"/>
  <c r="N212" i="1"/>
  <c r="L212" i="1"/>
  <c r="K212" i="1"/>
  <c r="K210" i="1" s="1"/>
  <c r="J210" i="1" s="1"/>
  <c r="J212" i="1"/>
  <c r="I212" i="1"/>
  <c r="H212" i="1"/>
  <c r="G212" i="1"/>
  <c r="F212" i="1"/>
  <c r="E212" i="1"/>
  <c r="N210" i="1"/>
  <c r="N208" i="1" s="1"/>
  <c r="N206" i="1" s="1"/>
  <c r="L210" i="1"/>
  <c r="I210" i="1"/>
  <c r="H210" i="1"/>
  <c r="G210" i="1"/>
  <c r="F210" i="1"/>
  <c r="E210" i="1"/>
  <c r="D210" i="1" s="1"/>
  <c r="L208" i="1"/>
  <c r="I208" i="1"/>
  <c r="H208" i="1"/>
  <c r="G208" i="1"/>
  <c r="F208" i="1"/>
  <c r="E208" i="1"/>
  <c r="D208" i="1" s="1"/>
  <c r="L206" i="1"/>
  <c r="I206" i="1"/>
  <c r="H206" i="1"/>
  <c r="G206" i="1"/>
  <c r="F206" i="1"/>
  <c r="E206" i="1"/>
  <c r="D206" i="1" s="1"/>
  <c r="M205" i="1"/>
  <c r="J205" i="1"/>
  <c r="G205" i="1"/>
  <c r="D205" i="1"/>
  <c r="O204" i="1"/>
  <c r="O200" i="1" s="1"/>
  <c r="O202" i="1" s="1"/>
  <c r="N204" i="1"/>
  <c r="N200" i="1" s="1"/>
  <c r="N202" i="1" s="1"/>
  <c r="L204" i="1"/>
  <c r="L200" i="1" s="1"/>
  <c r="L202" i="1" s="1"/>
  <c r="K204" i="1"/>
  <c r="I204" i="1"/>
  <c r="H204" i="1"/>
  <c r="G204" i="1" s="1"/>
  <c r="F204" i="1"/>
  <c r="E204" i="1"/>
  <c r="D204" i="1" s="1"/>
  <c r="I200" i="1"/>
  <c r="I202" i="1" s="1"/>
  <c r="H200" i="1"/>
  <c r="H202" i="1" s="1"/>
  <c r="F200" i="1"/>
  <c r="F202" i="1" s="1"/>
  <c r="E200" i="1"/>
  <c r="M199" i="1"/>
  <c r="J199" i="1"/>
  <c r="G199" i="1"/>
  <c r="D199" i="1"/>
  <c r="M198" i="1"/>
  <c r="J198" i="1"/>
  <c r="G198" i="1"/>
  <c r="D198" i="1"/>
  <c r="O197" i="1"/>
  <c r="O193" i="1" s="1"/>
  <c r="O195" i="1" s="1"/>
  <c r="N197" i="1"/>
  <c r="L197" i="1"/>
  <c r="L193" i="1" s="1"/>
  <c r="L195" i="1" s="1"/>
  <c r="K197" i="1"/>
  <c r="K193" i="1" s="1"/>
  <c r="I197" i="1"/>
  <c r="H197" i="1"/>
  <c r="G197" i="1"/>
  <c r="F197" i="1"/>
  <c r="F193" i="1" s="1"/>
  <c r="F195" i="1" s="1"/>
  <c r="E197" i="1"/>
  <c r="D197" i="1" s="1"/>
  <c r="N193" i="1"/>
  <c r="N195" i="1" s="1"/>
  <c r="I193" i="1"/>
  <c r="I195" i="1" s="1"/>
  <c r="G195" i="1" s="1"/>
  <c r="H193" i="1"/>
  <c r="H195" i="1" s="1"/>
  <c r="E193" i="1"/>
  <c r="M192" i="1"/>
  <c r="J192" i="1"/>
  <c r="G192" i="1"/>
  <c r="D192" i="1"/>
  <c r="O191" i="1"/>
  <c r="N191" i="1"/>
  <c r="L191" i="1"/>
  <c r="L187" i="1" s="1"/>
  <c r="K191" i="1"/>
  <c r="K187" i="1" s="1"/>
  <c r="J187" i="1" s="1"/>
  <c r="I191" i="1"/>
  <c r="H191" i="1"/>
  <c r="G191" i="1"/>
  <c r="F191" i="1"/>
  <c r="F187" i="1" s="1"/>
  <c r="E191" i="1"/>
  <c r="D191" i="1" s="1"/>
  <c r="O187" i="1"/>
  <c r="N187" i="1"/>
  <c r="N189" i="1" s="1"/>
  <c r="I187" i="1"/>
  <c r="I189" i="1" s="1"/>
  <c r="G189" i="1" s="1"/>
  <c r="H187" i="1"/>
  <c r="H189" i="1" s="1"/>
  <c r="E187" i="1"/>
  <c r="E185" i="1" s="1"/>
  <c r="H185" i="1"/>
  <c r="M184" i="1"/>
  <c r="J184" i="1"/>
  <c r="G184" i="1"/>
  <c r="D184" i="1"/>
  <c r="M183" i="1"/>
  <c r="J183" i="1"/>
  <c r="G183" i="1"/>
  <c r="D183" i="1"/>
  <c r="O182" i="1"/>
  <c r="O180" i="1" s="1"/>
  <c r="O178" i="1" s="1"/>
  <c r="N182" i="1"/>
  <c r="L182" i="1"/>
  <c r="L180" i="1" s="1"/>
  <c r="L178" i="1" s="1"/>
  <c r="K182" i="1"/>
  <c r="I182" i="1"/>
  <c r="H182" i="1"/>
  <c r="G182" i="1"/>
  <c r="F182" i="1"/>
  <c r="E182" i="1"/>
  <c r="D182" i="1" s="1"/>
  <c r="N180" i="1"/>
  <c r="N178" i="1" s="1"/>
  <c r="I180" i="1"/>
  <c r="H180" i="1"/>
  <c r="G180" i="1"/>
  <c r="F180" i="1"/>
  <c r="E180" i="1"/>
  <c r="D180" i="1" s="1"/>
  <c r="I178" i="1"/>
  <c r="H178" i="1"/>
  <c r="G178" i="1"/>
  <c r="F178" i="1"/>
  <c r="E178" i="1"/>
  <c r="D178" i="1" s="1"/>
  <c r="M177" i="1"/>
  <c r="M176" i="1" s="1"/>
  <c r="J177" i="1"/>
  <c r="G177" i="1"/>
  <c r="G176" i="1" s="1"/>
  <c r="D177" i="1"/>
  <c r="O176" i="1"/>
  <c r="O172" i="1" s="1"/>
  <c r="O174" i="1" s="1"/>
  <c r="N176" i="1"/>
  <c r="L176" i="1"/>
  <c r="K176" i="1"/>
  <c r="J176" i="1"/>
  <c r="I176" i="1"/>
  <c r="I172" i="1" s="1"/>
  <c r="I174" i="1" s="1"/>
  <c r="H176" i="1"/>
  <c r="F176" i="1"/>
  <c r="F172" i="1" s="1"/>
  <c r="F174" i="1" s="1"/>
  <c r="E176" i="1"/>
  <c r="E172" i="1" s="1"/>
  <c r="E174" i="1" s="1"/>
  <c r="D176" i="1"/>
  <c r="N172" i="1"/>
  <c r="N174" i="1" s="1"/>
  <c r="L172" i="1"/>
  <c r="L174" i="1" s="1"/>
  <c r="K172" i="1"/>
  <c r="H172" i="1"/>
  <c r="M171" i="1"/>
  <c r="M170" i="1" s="1"/>
  <c r="J171" i="1"/>
  <c r="G171" i="1"/>
  <c r="D171" i="1"/>
  <c r="D170" i="1" s="1"/>
  <c r="O170" i="1"/>
  <c r="N170" i="1"/>
  <c r="L170" i="1"/>
  <c r="K170" i="1"/>
  <c r="K166" i="1" s="1"/>
  <c r="J166" i="1" s="1"/>
  <c r="J170" i="1"/>
  <c r="I170" i="1"/>
  <c r="H170" i="1"/>
  <c r="G170" i="1"/>
  <c r="F170" i="1"/>
  <c r="F166" i="1" s="1"/>
  <c r="F168" i="1" s="1"/>
  <c r="E170" i="1"/>
  <c r="O166" i="1"/>
  <c r="O168" i="1" s="1"/>
  <c r="N166" i="1"/>
  <c r="N168" i="1" s="1"/>
  <c r="L166" i="1"/>
  <c r="L168" i="1" s="1"/>
  <c r="I166" i="1"/>
  <c r="I168" i="1" s="1"/>
  <c r="G168" i="1" s="1"/>
  <c r="H166" i="1"/>
  <c r="H168" i="1" s="1"/>
  <c r="E166" i="1"/>
  <c r="M165" i="1"/>
  <c r="M164" i="1" s="1"/>
  <c r="J165" i="1"/>
  <c r="G165" i="1"/>
  <c r="G164" i="1" s="1"/>
  <c r="D165" i="1"/>
  <c r="O164" i="1"/>
  <c r="N164" i="1"/>
  <c r="L164" i="1"/>
  <c r="L162" i="1" s="1"/>
  <c r="L160" i="1" s="1"/>
  <c r="K164" i="1"/>
  <c r="J164" i="1"/>
  <c r="I164" i="1"/>
  <c r="H164" i="1"/>
  <c r="H162" i="1" s="1"/>
  <c r="F164" i="1"/>
  <c r="E164" i="1"/>
  <c r="D164" i="1"/>
  <c r="O162" i="1"/>
  <c r="O160" i="1" s="1"/>
  <c r="N162" i="1"/>
  <c r="K162" i="1"/>
  <c r="I162" i="1"/>
  <c r="I160" i="1" s="1"/>
  <c r="F162" i="1"/>
  <c r="F160" i="1" s="1"/>
  <c r="E162" i="1"/>
  <c r="N160" i="1"/>
  <c r="E160" i="1"/>
  <c r="M159" i="1"/>
  <c r="M158" i="1" s="1"/>
  <c r="J159" i="1"/>
  <c r="J158" i="1" s="1"/>
  <c r="G159" i="1"/>
  <c r="G158" i="1" s="1"/>
  <c r="D159" i="1"/>
  <c r="D158" i="1" s="1"/>
  <c r="O158" i="1"/>
  <c r="N158" i="1"/>
  <c r="N156" i="1" s="1"/>
  <c r="N154" i="1" s="1"/>
  <c r="L158" i="1"/>
  <c r="L156" i="1" s="1"/>
  <c r="L154" i="1" s="1"/>
  <c r="K158" i="1"/>
  <c r="I158" i="1"/>
  <c r="I156" i="1" s="1"/>
  <c r="H158" i="1"/>
  <c r="H156" i="1" s="1"/>
  <c r="F158" i="1"/>
  <c r="E158" i="1"/>
  <c r="E156" i="1" s="1"/>
  <c r="O156" i="1"/>
  <c r="O154" i="1" s="1"/>
  <c r="F156" i="1"/>
  <c r="F154" i="1" s="1"/>
  <c r="I154" i="1"/>
  <c r="M153" i="1"/>
  <c r="M152" i="1" s="1"/>
  <c r="J153" i="1"/>
  <c r="G153" i="1"/>
  <c r="G152" i="1" s="1"/>
  <c r="D153" i="1"/>
  <c r="D152" i="1" s="1"/>
  <c r="O152" i="1"/>
  <c r="O150" i="1" s="1"/>
  <c r="O148" i="1" s="1"/>
  <c r="N152" i="1"/>
  <c r="N150" i="1" s="1"/>
  <c r="L152" i="1"/>
  <c r="L150" i="1" s="1"/>
  <c r="L148" i="1" s="1"/>
  <c r="K152" i="1"/>
  <c r="K150" i="1" s="1"/>
  <c r="J152" i="1"/>
  <c r="I152" i="1"/>
  <c r="H152" i="1"/>
  <c r="F152" i="1"/>
  <c r="F150" i="1" s="1"/>
  <c r="F148" i="1" s="1"/>
  <c r="E152" i="1"/>
  <c r="E150" i="1" s="1"/>
  <c r="E148" i="1" s="1"/>
  <c r="I150" i="1"/>
  <c r="H150" i="1"/>
  <c r="K148" i="1"/>
  <c r="I148" i="1"/>
  <c r="M145" i="1"/>
  <c r="J145" i="1"/>
  <c r="G145" i="1"/>
  <c r="D145" i="1"/>
  <c r="M144" i="1"/>
  <c r="J144" i="1"/>
  <c r="G144" i="1"/>
  <c r="D144" i="1"/>
  <c r="O143" i="1"/>
  <c r="N143" i="1"/>
  <c r="L143" i="1"/>
  <c r="K143" i="1"/>
  <c r="I143" i="1"/>
  <c r="H143" i="1"/>
  <c r="G143" i="1" s="1"/>
  <c r="F143" i="1"/>
  <c r="E143" i="1"/>
  <c r="D143" i="1" s="1"/>
  <c r="O139" i="1"/>
  <c r="O141" i="1" s="1"/>
  <c r="N139" i="1"/>
  <c r="N141" i="1" s="1"/>
  <c r="L139" i="1"/>
  <c r="L141" i="1" s="1"/>
  <c r="K139" i="1"/>
  <c r="I139" i="1"/>
  <c r="I141" i="1" s="1"/>
  <c r="H139" i="1"/>
  <c r="H141" i="1" s="1"/>
  <c r="F139" i="1"/>
  <c r="F141" i="1" s="1"/>
  <c r="M138" i="1"/>
  <c r="J138" i="1"/>
  <c r="G138" i="1"/>
  <c r="D138" i="1"/>
  <c r="M137" i="1"/>
  <c r="J137" i="1"/>
  <c r="G137" i="1"/>
  <c r="D137" i="1"/>
  <c r="O136" i="1"/>
  <c r="N136" i="1"/>
  <c r="L136" i="1"/>
  <c r="L132" i="1" s="1"/>
  <c r="L134" i="1" s="1"/>
  <c r="K136" i="1"/>
  <c r="K132" i="1" s="1"/>
  <c r="K134" i="1" s="1"/>
  <c r="I136" i="1"/>
  <c r="H136" i="1"/>
  <c r="F136" i="1"/>
  <c r="F132" i="1" s="1"/>
  <c r="F134" i="1" s="1"/>
  <c r="E136" i="1"/>
  <c r="D136" i="1" s="1"/>
  <c r="O132" i="1"/>
  <c r="M132" i="1" s="1"/>
  <c r="N132" i="1"/>
  <c r="N134" i="1" s="1"/>
  <c r="I132" i="1"/>
  <c r="I134" i="1" s="1"/>
  <c r="M131" i="1"/>
  <c r="J131" i="1"/>
  <c r="G131" i="1"/>
  <c r="D131" i="1"/>
  <c r="O130" i="1"/>
  <c r="O128" i="1" s="1"/>
  <c r="O126" i="1" s="1"/>
  <c r="N130" i="1"/>
  <c r="N128" i="1" s="1"/>
  <c r="L130" i="1"/>
  <c r="L128" i="1" s="1"/>
  <c r="L126" i="1" s="1"/>
  <c r="K130" i="1"/>
  <c r="I130" i="1"/>
  <c r="H130" i="1"/>
  <c r="F130" i="1"/>
  <c r="E130" i="1"/>
  <c r="I128" i="1"/>
  <c r="I126" i="1" s="1"/>
  <c r="I124" i="1" s="1"/>
  <c r="H128" i="1"/>
  <c r="F128" i="1"/>
  <c r="F126" i="1" s="1"/>
  <c r="F124" i="1" s="1"/>
  <c r="M123" i="1"/>
  <c r="J123" i="1"/>
  <c r="G123" i="1"/>
  <c r="D123" i="1"/>
  <c r="O122" i="1"/>
  <c r="N122" i="1"/>
  <c r="N120" i="1" s="1"/>
  <c r="L122" i="1"/>
  <c r="L120" i="1" s="1"/>
  <c r="L118" i="1" s="1"/>
  <c r="K122" i="1"/>
  <c r="I122" i="1"/>
  <c r="H122" i="1"/>
  <c r="G122" i="1" s="1"/>
  <c r="F122" i="1"/>
  <c r="E122" i="1"/>
  <c r="D122" i="1"/>
  <c r="O120" i="1"/>
  <c r="I120" i="1"/>
  <c r="H120" i="1"/>
  <c r="F120" i="1"/>
  <c r="F118" i="1" s="1"/>
  <c r="F110" i="1" s="1"/>
  <c r="E120" i="1"/>
  <c r="D120" i="1" s="1"/>
  <c r="N118" i="1"/>
  <c r="I118" i="1"/>
  <c r="M117" i="1"/>
  <c r="J117" i="1"/>
  <c r="G117" i="1"/>
  <c r="D117" i="1"/>
  <c r="O116" i="1"/>
  <c r="M116" i="1" s="1"/>
  <c r="N116" i="1"/>
  <c r="L116" i="1"/>
  <c r="K116" i="1"/>
  <c r="K114" i="1" s="1"/>
  <c r="I116" i="1"/>
  <c r="H116" i="1"/>
  <c r="F116" i="1"/>
  <c r="E116" i="1"/>
  <c r="N114" i="1"/>
  <c r="L114" i="1"/>
  <c r="L112" i="1" s="1"/>
  <c r="I114" i="1"/>
  <c r="I112" i="1" s="1"/>
  <c r="I110" i="1" s="1"/>
  <c r="F114" i="1"/>
  <c r="F112" i="1" s="1"/>
  <c r="N112" i="1"/>
  <c r="M109" i="1"/>
  <c r="M108" i="1" s="1"/>
  <c r="J109" i="1"/>
  <c r="J108" i="1" s="1"/>
  <c r="G109" i="1"/>
  <c r="G108" i="1" s="1"/>
  <c r="D109" i="1"/>
  <c r="O108" i="1"/>
  <c r="O106" i="1" s="1"/>
  <c r="N108" i="1"/>
  <c r="N106" i="1" s="1"/>
  <c r="L108" i="1"/>
  <c r="L106" i="1" s="1"/>
  <c r="L104" i="1" s="1"/>
  <c r="K108" i="1"/>
  <c r="I108" i="1"/>
  <c r="I106" i="1" s="1"/>
  <c r="I104" i="1" s="1"/>
  <c r="H108" i="1"/>
  <c r="H106" i="1" s="1"/>
  <c r="F108" i="1"/>
  <c r="E108" i="1"/>
  <c r="D108" i="1"/>
  <c r="K106" i="1"/>
  <c r="F106" i="1"/>
  <c r="F104" i="1" s="1"/>
  <c r="E106" i="1"/>
  <c r="O104" i="1"/>
  <c r="N104" i="1"/>
  <c r="K104" i="1"/>
  <c r="E104" i="1"/>
  <c r="D104" i="1"/>
  <c r="M103" i="1"/>
  <c r="M102" i="1" s="1"/>
  <c r="J103" i="1"/>
  <c r="G103" i="1"/>
  <c r="D103" i="1"/>
  <c r="D102" i="1" s="1"/>
  <c r="O102" i="1"/>
  <c r="N102" i="1"/>
  <c r="L102" i="1"/>
  <c r="L100" i="1" s="1"/>
  <c r="L98" i="1" s="1"/>
  <c r="K102" i="1"/>
  <c r="K100" i="1" s="1"/>
  <c r="J102" i="1"/>
  <c r="I102" i="1"/>
  <c r="H102" i="1"/>
  <c r="H100" i="1" s="1"/>
  <c r="G102" i="1"/>
  <c r="F102" i="1"/>
  <c r="E102" i="1"/>
  <c r="O100" i="1"/>
  <c r="O98" i="1" s="1"/>
  <c r="N100" i="1"/>
  <c r="I100" i="1"/>
  <c r="I98" i="1" s="1"/>
  <c r="F100" i="1"/>
  <c r="F98" i="1" s="1"/>
  <c r="E100" i="1"/>
  <c r="D100" i="1" s="1"/>
  <c r="N98" i="1"/>
  <c r="E98" i="1"/>
  <c r="D98" i="1"/>
  <c r="M97" i="1"/>
  <c r="M96" i="1" s="1"/>
  <c r="J97" i="1"/>
  <c r="G97" i="1"/>
  <c r="D97" i="1"/>
  <c r="D96" i="1" s="1"/>
  <c r="O96" i="1"/>
  <c r="N96" i="1"/>
  <c r="L96" i="1"/>
  <c r="L94" i="1" s="1"/>
  <c r="L92" i="1" s="1"/>
  <c r="K96" i="1"/>
  <c r="J96" i="1"/>
  <c r="I96" i="1"/>
  <c r="H96" i="1"/>
  <c r="H94" i="1" s="1"/>
  <c r="G96" i="1"/>
  <c r="F96" i="1"/>
  <c r="F94" i="1" s="1"/>
  <c r="E96" i="1"/>
  <c r="O94" i="1"/>
  <c r="O92" i="1" s="1"/>
  <c r="N94" i="1"/>
  <c r="N92" i="1" s="1"/>
  <c r="I94" i="1"/>
  <c r="I92" i="1" s="1"/>
  <c r="E94" i="1"/>
  <c r="E92" i="1" s="1"/>
  <c r="D92" i="1" s="1"/>
  <c r="F92" i="1"/>
  <c r="M91" i="1"/>
  <c r="M90" i="1" s="1"/>
  <c r="J91" i="1"/>
  <c r="J90" i="1" s="1"/>
  <c r="G91" i="1"/>
  <c r="G90" i="1" s="1"/>
  <c r="D91" i="1"/>
  <c r="D90" i="1" s="1"/>
  <c r="O90" i="1"/>
  <c r="O88" i="1" s="1"/>
  <c r="O86" i="1" s="1"/>
  <c r="N90" i="1"/>
  <c r="L90" i="1"/>
  <c r="L88" i="1" s="1"/>
  <c r="L86" i="1" s="1"/>
  <c r="K90" i="1"/>
  <c r="K88" i="1" s="1"/>
  <c r="I90" i="1"/>
  <c r="I88" i="1" s="1"/>
  <c r="I86" i="1" s="1"/>
  <c r="H90" i="1"/>
  <c r="F90" i="1"/>
  <c r="E90" i="1"/>
  <c r="E88" i="1" s="1"/>
  <c r="N88" i="1"/>
  <c r="M88" i="1" s="1"/>
  <c r="H88" i="1"/>
  <c r="F88" i="1"/>
  <c r="F86" i="1" s="1"/>
  <c r="K86" i="1"/>
  <c r="E86" i="1"/>
  <c r="M85" i="1"/>
  <c r="M84" i="1" s="1"/>
  <c r="J85" i="1"/>
  <c r="J84" i="1" s="1"/>
  <c r="G85" i="1"/>
  <c r="D85" i="1"/>
  <c r="O84" i="1"/>
  <c r="O82" i="1" s="1"/>
  <c r="N84" i="1"/>
  <c r="N82" i="1" s="1"/>
  <c r="N80" i="1" s="1"/>
  <c r="L84" i="1"/>
  <c r="L82" i="1" s="1"/>
  <c r="L80" i="1" s="1"/>
  <c r="K84" i="1"/>
  <c r="I84" i="1"/>
  <c r="H84" i="1"/>
  <c r="G84" i="1"/>
  <c r="F84" i="1"/>
  <c r="E84" i="1"/>
  <c r="D84" i="1"/>
  <c r="K82" i="1"/>
  <c r="I82" i="1"/>
  <c r="H82" i="1"/>
  <c r="F82" i="1"/>
  <c r="F80" i="1" s="1"/>
  <c r="E82" i="1"/>
  <c r="D82" i="1" s="1"/>
  <c r="O80" i="1"/>
  <c r="K80" i="1"/>
  <c r="I80" i="1"/>
  <c r="E80" i="1"/>
  <c r="D80" i="1" s="1"/>
  <c r="M77" i="1"/>
  <c r="J77" i="1"/>
  <c r="G77" i="1"/>
  <c r="D77" i="1"/>
  <c r="M76" i="1"/>
  <c r="J76" i="1"/>
  <c r="G76" i="1"/>
  <c r="D76" i="1"/>
  <c r="M75" i="1"/>
  <c r="J75" i="1"/>
  <c r="G75" i="1"/>
  <c r="D75" i="1"/>
  <c r="O74" i="1"/>
  <c r="N74" i="1"/>
  <c r="N70" i="1" s="1"/>
  <c r="N72" i="1" s="1"/>
  <c r="L74" i="1"/>
  <c r="K74" i="1"/>
  <c r="J74" i="1" s="1"/>
  <c r="I74" i="1"/>
  <c r="H74" i="1"/>
  <c r="G74" i="1" s="1"/>
  <c r="F74" i="1"/>
  <c r="E74" i="1"/>
  <c r="E70" i="1" s="1"/>
  <c r="E72" i="1" s="1"/>
  <c r="L70" i="1"/>
  <c r="L72" i="1" s="1"/>
  <c r="I70" i="1"/>
  <c r="I72" i="1" s="1"/>
  <c r="H70" i="1"/>
  <c r="G70" i="1" s="1"/>
  <c r="M69" i="1"/>
  <c r="J69" i="1"/>
  <c r="G69" i="1"/>
  <c r="D69" i="1"/>
  <c r="M68" i="1"/>
  <c r="J68" i="1"/>
  <c r="G68" i="1"/>
  <c r="D68" i="1"/>
  <c r="M67" i="1"/>
  <c r="J67" i="1"/>
  <c r="G67" i="1"/>
  <c r="D67" i="1"/>
  <c r="M66" i="1"/>
  <c r="J66" i="1"/>
  <c r="G66" i="1"/>
  <c r="D66" i="1"/>
  <c r="M65" i="1"/>
  <c r="J65" i="1"/>
  <c r="G65" i="1"/>
  <c r="D65" i="1"/>
  <c r="O64" i="1"/>
  <c r="M64" i="1" s="1"/>
  <c r="N64" i="1"/>
  <c r="N62" i="1" s="1"/>
  <c r="L64" i="1"/>
  <c r="L62" i="1" s="1"/>
  <c r="L60" i="1" s="1"/>
  <c r="K64" i="1"/>
  <c r="J64" i="1" s="1"/>
  <c r="I64" i="1"/>
  <c r="H64" i="1"/>
  <c r="G64" i="1" s="1"/>
  <c r="F64" i="1"/>
  <c r="E64" i="1"/>
  <c r="D64" i="1" s="1"/>
  <c r="I62" i="1"/>
  <c r="I60" i="1" s="1"/>
  <c r="I58" i="1" s="1"/>
  <c r="F62" i="1"/>
  <c r="F60" i="1"/>
  <c r="M57" i="1"/>
  <c r="J57" i="1"/>
  <c r="G57" i="1"/>
  <c r="D57" i="1"/>
  <c r="O56" i="1"/>
  <c r="N56" i="1"/>
  <c r="M56" i="1"/>
  <c r="L56" i="1"/>
  <c r="L54" i="1" s="1"/>
  <c r="L52" i="1" s="1"/>
  <c r="K56" i="1"/>
  <c r="J56" i="1" s="1"/>
  <c r="I56" i="1"/>
  <c r="H56" i="1"/>
  <c r="G56" i="1" s="1"/>
  <c r="F56" i="1"/>
  <c r="E56" i="1"/>
  <c r="D56" i="1" s="1"/>
  <c r="O54" i="1"/>
  <c r="O52" i="1" s="1"/>
  <c r="N54" i="1"/>
  <c r="I54" i="1"/>
  <c r="I52" i="1" s="1"/>
  <c r="I44" i="1" s="1"/>
  <c r="F54" i="1"/>
  <c r="N52" i="1"/>
  <c r="M52" i="1" s="1"/>
  <c r="F52" i="1"/>
  <c r="M51" i="1"/>
  <c r="J51" i="1"/>
  <c r="G51" i="1"/>
  <c r="D51" i="1"/>
  <c r="O50" i="1"/>
  <c r="O48" i="1" s="1"/>
  <c r="O46" i="1" s="1"/>
  <c r="O44" i="1" s="1"/>
  <c r="N50" i="1"/>
  <c r="M50" i="1" s="1"/>
  <c r="L50" i="1"/>
  <c r="L48" i="1" s="1"/>
  <c r="L46" i="1" s="1"/>
  <c r="K50" i="1"/>
  <c r="K48" i="1" s="1"/>
  <c r="I50" i="1"/>
  <c r="H50" i="1"/>
  <c r="F50" i="1"/>
  <c r="F48" i="1" s="1"/>
  <c r="F46" i="1" s="1"/>
  <c r="F44" i="1" s="1"/>
  <c r="E50" i="1"/>
  <c r="N48" i="1"/>
  <c r="M48" i="1" s="1"/>
  <c r="I48" i="1"/>
  <c r="E48" i="1"/>
  <c r="D48" i="1" s="1"/>
  <c r="I46" i="1"/>
  <c r="E46" i="1"/>
  <c r="D46" i="1" s="1"/>
  <c r="M42" i="1"/>
  <c r="J42" i="1"/>
  <c r="G42" i="1"/>
  <c r="D42" i="1"/>
  <c r="O41" i="1"/>
  <c r="N41" i="1"/>
  <c r="M41" i="1" s="1"/>
  <c r="L41" i="1"/>
  <c r="K41" i="1"/>
  <c r="I41" i="1"/>
  <c r="I37" i="1" s="1"/>
  <c r="I39" i="1" s="1"/>
  <c r="H41" i="1"/>
  <c r="H37" i="1" s="1"/>
  <c r="G37" i="1" s="1"/>
  <c r="F41" i="1"/>
  <c r="E41" i="1"/>
  <c r="D41" i="1"/>
  <c r="O37" i="1"/>
  <c r="O39" i="1" s="1"/>
  <c r="L37" i="1"/>
  <c r="L39" i="1" s="1"/>
  <c r="K37" i="1"/>
  <c r="K39" i="1" s="1"/>
  <c r="F37" i="1"/>
  <c r="F39" i="1" s="1"/>
  <c r="D39" i="1" s="1"/>
  <c r="E37" i="1"/>
  <c r="E39" i="1" s="1"/>
  <c r="M36" i="1"/>
  <c r="J36" i="1"/>
  <c r="G36" i="1"/>
  <c r="D36" i="1"/>
  <c r="M35" i="1"/>
  <c r="J35" i="1"/>
  <c r="G35" i="1"/>
  <c r="D35" i="1"/>
  <c r="O34" i="1"/>
  <c r="N34" i="1"/>
  <c r="M34" i="1" s="1"/>
  <c r="L34" i="1"/>
  <c r="K34" i="1"/>
  <c r="I34" i="1"/>
  <c r="I32" i="1" s="1"/>
  <c r="I30" i="1" s="1"/>
  <c r="I28" i="1" s="1"/>
  <c r="H34" i="1"/>
  <c r="H32" i="1" s="1"/>
  <c r="F34" i="1"/>
  <c r="E34" i="1"/>
  <c r="D34" i="1"/>
  <c r="O32" i="1"/>
  <c r="O30" i="1" s="1"/>
  <c r="O28" i="1" s="1"/>
  <c r="L32" i="1"/>
  <c r="L30" i="1" s="1"/>
  <c r="L28" i="1" s="1"/>
  <c r="K32" i="1"/>
  <c r="F32" i="1"/>
  <c r="D32" i="1" s="1"/>
  <c r="E32" i="1"/>
  <c r="K30" i="1"/>
  <c r="F30" i="1"/>
  <c r="D30" i="1" s="1"/>
  <c r="E30" i="1"/>
  <c r="K28" i="1"/>
  <c r="F28" i="1"/>
  <c r="E28" i="1"/>
  <c r="M27" i="1"/>
  <c r="J27" i="1"/>
  <c r="G27" i="1"/>
  <c r="G26" i="1" s="1"/>
  <c r="D27" i="1"/>
  <c r="O26" i="1"/>
  <c r="O22" i="1" s="1"/>
  <c r="N26" i="1"/>
  <c r="M26" i="1"/>
  <c r="L26" i="1"/>
  <c r="K26" i="1"/>
  <c r="K22" i="1" s="1"/>
  <c r="J26" i="1"/>
  <c r="I26" i="1"/>
  <c r="I22" i="1" s="1"/>
  <c r="I24" i="1" s="1"/>
  <c r="H26" i="1"/>
  <c r="H22" i="1" s="1"/>
  <c r="G22" i="1" s="1"/>
  <c r="F26" i="1"/>
  <c r="E26" i="1"/>
  <c r="D26" i="1"/>
  <c r="N22" i="1"/>
  <c r="N24" i="1" s="1"/>
  <c r="L22" i="1"/>
  <c r="L24" i="1" s="1"/>
  <c r="F22" i="1"/>
  <c r="F24" i="1" s="1"/>
  <c r="D24" i="1" s="1"/>
  <c r="E22" i="1"/>
  <c r="E24" i="1" s="1"/>
  <c r="M21" i="1"/>
  <c r="J21" i="1"/>
  <c r="G21" i="1"/>
  <c r="D21" i="1"/>
  <c r="O20" i="1"/>
  <c r="N20" i="1"/>
  <c r="M20" i="1" s="1"/>
  <c r="L20" i="1"/>
  <c r="K20" i="1"/>
  <c r="I20" i="1"/>
  <c r="I11" i="1" s="1"/>
  <c r="H20" i="1"/>
  <c r="F20" i="1"/>
  <c r="F16" i="1" s="1"/>
  <c r="E20" i="1"/>
  <c r="D20" i="1"/>
  <c r="O16" i="1"/>
  <c r="O18" i="1" s="1"/>
  <c r="L16" i="1"/>
  <c r="J16" i="1" s="1"/>
  <c r="K16" i="1"/>
  <c r="K18" i="1" s="1"/>
  <c r="E16" i="1"/>
  <c r="E18" i="1" s="1"/>
  <c r="N12" i="1"/>
  <c r="F12" i="1"/>
  <c r="K24" i="1" l="1"/>
  <c r="K14" i="1"/>
  <c r="K13" i="1" s="1"/>
  <c r="O24" i="1"/>
  <c r="M24" i="1" s="1"/>
  <c r="O14" i="1"/>
  <c r="O13" i="1" s="1"/>
  <c r="J48" i="1"/>
  <c r="K46" i="1"/>
  <c r="K44" i="1" s="1"/>
  <c r="N60" i="1"/>
  <c r="D86" i="1"/>
  <c r="F78" i="1"/>
  <c r="F18" i="1"/>
  <c r="F14" i="1"/>
  <c r="F13" i="1" s="1"/>
  <c r="G32" i="1"/>
  <c r="D18" i="1"/>
  <c r="E139" i="1"/>
  <c r="E202" i="1"/>
  <c r="D200" i="1"/>
  <c r="J221" i="1"/>
  <c r="K217" i="1"/>
  <c r="J217" i="1" s="1"/>
  <c r="J227" i="1"/>
  <c r="K223" i="1"/>
  <c r="E249" i="1"/>
  <c r="D249" i="1" s="1"/>
  <c r="D247" i="1"/>
  <c r="D290" i="1"/>
  <c r="E288" i="1"/>
  <c r="D288" i="1" s="1"/>
  <c r="D343" i="1"/>
  <c r="F339" i="1"/>
  <c r="J343" i="1"/>
  <c r="L339" i="1"/>
  <c r="J339" i="1" s="1"/>
  <c r="O345" i="1"/>
  <c r="O347" i="1" s="1"/>
  <c r="M347" i="1" s="1"/>
  <c r="M349" i="1"/>
  <c r="D358" i="1"/>
  <c r="E360" i="1"/>
  <c r="N422" i="1"/>
  <c r="M422" i="1" s="1"/>
  <c r="M424" i="1"/>
  <c r="F11" i="1"/>
  <c r="F10" i="1" s="1"/>
  <c r="I12" i="1"/>
  <c r="I10" i="1" s="1"/>
  <c r="J20" i="1"/>
  <c r="M22" i="1"/>
  <c r="J34" i="1"/>
  <c r="J41" i="1"/>
  <c r="G50" i="1"/>
  <c r="E54" i="1"/>
  <c r="K54" i="1"/>
  <c r="K52" i="1" s="1"/>
  <c r="H62" i="1"/>
  <c r="G62" i="1" s="1"/>
  <c r="L58" i="1"/>
  <c r="D74" i="1"/>
  <c r="D94" i="1"/>
  <c r="L78" i="1"/>
  <c r="G100" i="1"/>
  <c r="D106" i="1"/>
  <c r="D130" i="1"/>
  <c r="E128" i="1"/>
  <c r="I146" i="1"/>
  <c r="I43" i="1" s="1"/>
  <c r="M150" i="1"/>
  <c r="N148" i="1"/>
  <c r="N146" i="1" s="1"/>
  <c r="D162" i="1"/>
  <c r="E168" i="1"/>
  <c r="D168" i="1" s="1"/>
  <c r="D166" i="1"/>
  <c r="D172" i="1"/>
  <c r="H219" i="1"/>
  <c r="G217" i="1"/>
  <c r="F219" i="1"/>
  <c r="F215" i="1"/>
  <c r="F214" i="1" s="1"/>
  <c r="H225" i="1"/>
  <c r="G225" i="1" s="1"/>
  <c r="G223" i="1"/>
  <c r="J247" i="1"/>
  <c r="E255" i="1"/>
  <c r="D255" i="1" s="1"/>
  <c r="D253" i="1"/>
  <c r="I261" i="1"/>
  <c r="G261" i="1" s="1"/>
  <c r="G259" i="1"/>
  <c r="E267" i="1"/>
  <c r="D265" i="1"/>
  <c r="N284" i="1"/>
  <c r="L284" i="1"/>
  <c r="D317" i="1"/>
  <c r="N391" i="1"/>
  <c r="E14" i="1"/>
  <c r="E189" i="1"/>
  <c r="D187" i="1"/>
  <c r="I16" i="1"/>
  <c r="N16" i="1"/>
  <c r="D22" i="1"/>
  <c r="N32" i="1"/>
  <c r="D37" i="1"/>
  <c r="D28" i="1" s="1"/>
  <c r="N37" i="1"/>
  <c r="D50" i="1"/>
  <c r="M54" i="1"/>
  <c r="O62" i="1"/>
  <c r="O60" i="1" s="1"/>
  <c r="H72" i="1"/>
  <c r="G72" i="1" s="1"/>
  <c r="I78" i="1"/>
  <c r="M98" i="1"/>
  <c r="D116" i="1"/>
  <c r="E114" i="1"/>
  <c r="D148" i="1"/>
  <c r="D156" i="1"/>
  <c r="E154" i="1"/>
  <c r="D154" i="1" s="1"/>
  <c r="D160" i="1"/>
  <c r="M160" i="1"/>
  <c r="G162" i="1"/>
  <c r="H160" i="1"/>
  <c r="G160" i="1" s="1"/>
  <c r="H174" i="1"/>
  <c r="G172" i="1"/>
  <c r="G174" i="1"/>
  <c r="G185" i="1"/>
  <c r="F189" i="1"/>
  <c r="F185" i="1"/>
  <c r="D185" i="1" s="1"/>
  <c r="E195" i="1"/>
  <c r="D195" i="1" s="1"/>
  <c r="D193" i="1"/>
  <c r="D275" i="1"/>
  <c r="E271" i="1"/>
  <c r="E78" i="1"/>
  <c r="H80" i="1"/>
  <c r="G80" i="1" s="1"/>
  <c r="G82" i="1"/>
  <c r="D78" i="1"/>
  <c r="N11" i="1"/>
  <c r="N10" i="1" s="1"/>
  <c r="D16" i="1"/>
  <c r="G20" i="1"/>
  <c r="G34" i="1"/>
  <c r="G41" i="1"/>
  <c r="N46" i="1"/>
  <c r="H54" i="1"/>
  <c r="G54" i="1" s="1"/>
  <c r="E62" i="1"/>
  <c r="K62" i="1"/>
  <c r="K60" i="1" s="1"/>
  <c r="N86" i="1"/>
  <c r="N78" i="1" s="1"/>
  <c r="D88" i="1"/>
  <c r="H104" i="1"/>
  <c r="G104" i="1" s="1"/>
  <c r="G106" i="1"/>
  <c r="N110" i="1"/>
  <c r="G130" i="1"/>
  <c r="M128" i="1"/>
  <c r="N126" i="1"/>
  <c r="N124" i="1" s="1"/>
  <c r="D150" i="1"/>
  <c r="F146" i="1"/>
  <c r="D174" i="1"/>
  <c r="I185" i="1"/>
  <c r="L189" i="1"/>
  <c r="L185" i="1"/>
  <c r="N219" i="1"/>
  <c r="M219" i="1" s="1"/>
  <c r="G219" i="1"/>
  <c r="H242" i="1"/>
  <c r="G242" i="1" s="1"/>
  <c r="G240" i="1"/>
  <c r="I255" i="1"/>
  <c r="G255" i="1" s="1"/>
  <c r="G253" i="1"/>
  <c r="J253" i="1"/>
  <c r="E261" i="1"/>
  <c r="D259" i="1"/>
  <c r="I267" i="1"/>
  <c r="G265" i="1"/>
  <c r="K271" i="1"/>
  <c r="G290" i="1"/>
  <c r="I288" i="1"/>
  <c r="I286" i="1" s="1"/>
  <c r="G286" i="1" s="1"/>
  <c r="O293" i="1"/>
  <c r="O295" i="1" s="1"/>
  <c r="M295" i="1" s="1"/>
  <c r="M297" i="1"/>
  <c r="N333" i="1"/>
  <c r="N329" i="1"/>
  <c r="I331" i="1"/>
  <c r="G335" i="1"/>
  <c r="J403" i="1"/>
  <c r="L401" i="1"/>
  <c r="F405" i="1"/>
  <c r="F401" i="1"/>
  <c r="F400" i="1" s="1"/>
  <c r="M104" i="1"/>
  <c r="L110" i="1"/>
  <c r="E118" i="1"/>
  <c r="D118" i="1" s="1"/>
  <c r="M122" i="1"/>
  <c r="G136" i="1"/>
  <c r="M136" i="1"/>
  <c r="J143" i="1"/>
  <c r="J150" i="1"/>
  <c r="M191" i="1"/>
  <c r="E217" i="1"/>
  <c r="E223" i="1"/>
  <c r="G247" i="1"/>
  <c r="D251" i="1"/>
  <c r="D299" i="1"/>
  <c r="D301" i="1"/>
  <c r="G301" i="1"/>
  <c r="M309" i="1"/>
  <c r="D335" i="1"/>
  <c r="E331" i="1"/>
  <c r="K347" i="1"/>
  <c r="K337" i="1"/>
  <c r="G354" i="1"/>
  <c r="J356" i="1"/>
  <c r="L352" i="1"/>
  <c r="J352" i="1" s="1"/>
  <c r="N369" i="1"/>
  <c r="N365" i="1"/>
  <c r="N364" i="1" s="1"/>
  <c r="M371" i="1"/>
  <c r="O367" i="1"/>
  <c r="N375" i="1"/>
  <c r="M377" i="1"/>
  <c r="O373" i="1"/>
  <c r="O375" i="1" s="1"/>
  <c r="N381" i="1"/>
  <c r="M383" i="1"/>
  <c r="O379" i="1"/>
  <c r="O381" i="1" s="1"/>
  <c r="G398" i="1"/>
  <c r="H394" i="1"/>
  <c r="G394" i="1" s="1"/>
  <c r="M426" i="1"/>
  <c r="O424" i="1"/>
  <c r="O422" i="1" s="1"/>
  <c r="O412" i="1" s="1"/>
  <c r="O411" i="1" s="1"/>
  <c r="D430" i="1"/>
  <c r="F428" i="1"/>
  <c r="F412" i="1" s="1"/>
  <c r="F411" i="1" s="1"/>
  <c r="L12" i="1"/>
  <c r="J88" i="1"/>
  <c r="L124" i="1"/>
  <c r="E132" i="1"/>
  <c r="G139" i="1"/>
  <c r="G166" i="1"/>
  <c r="J172" i="1"/>
  <c r="N185" i="1"/>
  <c r="G187" i="1"/>
  <c r="G193" i="1"/>
  <c r="G200" i="1"/>
  <c r="G249" i="1"/>
  <c r="M267" i="1"/>
  <c r="J277" i="1"/>
  <c r="F333" i="1"/>
  <c r="F329" i="1"/>
  <c r="J345" i="1"/>
  <c r="L347" i="1"/>
  <c r="N354" i="1"/>
  <c r="M352" i="1"/>
  <c r="D371" i="1"/>
  <c r="E367" i="1"/>
  <c r="D367" i="1" s="1"/>
  <c r="K369" i="1"/>
  <c r="D377" i="1"/>
  <c r="E373" i="1"/>
  <c r="D383" i="1"/>
  <c r="E379" i="1"/>
  <c r="J383" i="1"/>
  <c r="K379" i="1"/>
  <c r="K381" i="1" s="1"/>
  <c r="N416" i="1"/>
  <c r="M416" i="1" s="1"/>
  <c r="M414" i="1"/>
  <c r="E424" i="1"/>
  <c r="D424" i="1" s="1"/>
  <c r="D426" i="1"/>
  <c r="M120" i="1"/>
  <c r="G141" i="1"/>
  <c r="J182" i="1"/>
  <c r="J191" i="1"/>
  <c r="J197" i="1"/>
  <c r="G202" i="1"/>
  <c r="O247" i="1"/>
  <c r="O249" i="1" s="1"/>
  <c r="M249" i="1" s="1"/>
  <c r="J251" i="1"/>
  <c r="J257" i="1"/>
  <c r="J263" i="1"/>
  <c r="G267" i="1"/>
  <c r="M265" i="1"/>
  <c r="N271" i="1"/>
  <c r="J309" i="1"/>
  <c r="K307" i="1"/>
  <c r="K305" i="1" s="1"/>
  <c r="J305" i="1" s="1"/>
  <c r="M305" i="1"/>
  <c r="D319" i="1"/>
  <c r="D360" i="1"/>
  <c r="E396" i="1"/>
  <c r="D396" i="1" s="1"/>
  <c r="E392" i="1"/>
  <c r="D394" i="1"/>
  <c r="K396" i="1"/>
  <c r="K392" i="1"/>
  <c r="K391" i="1" s="1"/>
  <c r="E405" i="1"/>
  <c r="D403" i="1"/>
  <c r="K405" i="1"/>
  <c r="J405" i="1" s="1"/>
  <c r="K401" i="1"/>
  <c r="K400" i="1" s="1"/>
  <c r="O405" i="1"/>
  <c r="O401" i="1"/>
  <c r="O400" i="1" s="1"/>
  <c r="D281" i="1"/>
  <c r="J281" i="1"/>
  <c r="J317" i="1"/>
  <c r="J319" i="1"/>
  <c r="J335" i="1"/>
  <c r="M339" i="1"/>
  <c r="D347" i="1"/>
  <c r="M345" i="1"/>
  <c r="J349" i="1"/>
  <c r="M356" i="1"/>
  <c r="J371" i="1"/>
  <c r="J377" i="1"/>
  <c r="I392" i="1"/>
  <c r="I391" i="1" s="1"/>
  <c r="O392" i="1"/>
  <c r="O391" i="1" s="1"/>
  <c r="D398" i="1"/>
  <c r="N401" i="1"/>
  <c r="M403" i="1"/>
  <c r="K412" i="1"/>
  <c r="K411" i="1" s="1"/>
  <c r="D414" i="1"/>
  <c r="J426" i="1"/>
  <c r="G432" i="1"/>
  <c r="I337" i="1"/>
  <c r="J367" i="1"/>
  <c r="M405" i="1"/>
  <c r="F365" i="1"/>
  <c r="F364" i="1" s="1"/>
  <c r="H373" i="1"/>
  <c r="J406" i="1"/>
  <c r="G418" i="1"/>
  <c r="I412" i="1"/>
  <c r="I411" i="1" s="1"/>
  <c r="D428" i="1"/>
  <c r="L44" i="1"/>
  <c r="J148" i="1"/>
  <c r="J244" i="1"/>
  <c r="K240" i="1"/>
  <c r="M263" i="1"/>
  <c r="O259" i="1"/>
  <c r="D297" i="1"/>
  <c r="E293" i="1"/>
  <c r="E11" i="1"/>
  <c r="H11" i="1"/>
  <c r="H24" i="1"/>
  <c r="G24" i="1" s="1"/>
  <c r="J30" i="1"/>
  <c r="H39" i="1"/>
  <c r="G39" i="1" s="1"/>
  <c r="G116" i="1"/>
  <c r="H114" i="1"/>
  <c r="G128" i="1"/>
  <c r="H126" i="1"/>
  <c r="J139" i="1"/>
  <c r="K141" i="1"/>
  <c r="J141" i="1" s="1"/>
  <c r="L146" i="1"/>
  <c r="J162" i="1"/>
  <c r="K160" i="1"/>
  <c r="J160" i="1" s="1"/>
  <c r="G275" i="1"/>
  <c r="H271" i="1"/>
  <c r="J44" i="1"/>
  <c r="J86" i="1"/>
  <c r="G156" i="1"/>
  <c r="H154" i="1"/>
  <c r="G154" i="1" s="1"/>
  <c r="J204" i="1"/>
  <c r="K200" i="1"/>
  <c r="K185" i="1" s="1"/>
  <c r="J185" i="1" s="1"/>
  <c r="H16" i="1"/>
  <c r="J46" i="1"/>
  <c r="H48" i="1"/>
  <c r="J50" i="1"/>
  <c r="H52" i="1"/>
  <c r="G52" i="1" s="1"/>
  <c r="J54" i="1"/>
  <c r="J62" i="1"/>
  <c r="O70" i="1"/>
  <c r="O12" i="1"/>
  <c r="M12" i="1" s="1"/>
  <c r="G88" i="1"/>
  <c r="H86" i="1"/>
  <c r="H98" i="1"/>
  <c r="G98" i="1" s="1"/>
  <c r="J100" i="1"/>
  <c r="K98" i="1"/>
  <c r="J98" i="1" s="1"/>
  <c r="J122" i="1"/>
  <c r="K120" i="1"/>
  <c r="H132" i="1"/>
  <c r="G150" i="1"/>
  <c r="H148" i="1"/>
  <c r="O189" i="1"/>
  <c r="O185" i="1"/>
  <c r="M185" i="1" s="1"/>
  <c r="K208" i="1"/>
  <c r="M217" i="1"/>
  <c r="O219" i="1"/>
  <c r="O215" i="1"/>
  <c r="O214" i="1" s="1"/>
  <c r="M253" i="1"/>
  <c r="O255" i="1"/>
  <c r="L267" i="1"/>
  <c r="L215" i="1"/>
  <c r="L214" i="1" s="1"/>
  <c r="M290" i="1"/>
  <c r="O288" i="1"/>
  <c r="J398" i="1"/>
  <c r="L394" i="1"/>
  <c r="J52" i="1"/>
  <c r="J60" i="1"/>
  <c r="G94" i="1"/>
  <c r="H92" i="1"/>
  <c r="G92" i="1" s="1"/>
  <c r="G120" i="1"/>
  <c r="H118" i="1"/>
  <c r="G118" i="1" s="1"/>
  <c r="M126" i="1"/>
  <c r="O124" i="1"/>
  <c r="M124" i="1" s="1"/>
  <c r="J432" i="1"/>
  <c r="L430" i="1"/>
  <c r="L11" i="1"/>
  <c r="L10" i="1" s="1"/>
  <c r="H12" i="1"/>
  <c r="G12" i="1" s="1"/>
  <c r="L14" i="1"/>
  <c r="L18" i="1"/>
  <c r="J18" i="1" s="1"/>
  <c r="J24" i="1"/>
  <c r="H30" i="1"/>
  <c r="J32" i="1"/>
  <c r="J39" i="1"/>
  <c r="O78" i="1"/>
  <c r="K12" i="1"/>
  <c r="J12" i="1" s="1"/>
  <c r="K94" i="1"/>
  <c r="J114" i="1"/>
  <c r="K112" i="1"/>
  <c r="J130" i="1"/>
  <c r="K128" i="1"/>
  <c r="M148" i="1"/>
  <c r="O146" i="1"/>
  <c r="K11" i="1"/>
  <c r="K156" i="1"/>
  <c r="J193" i="1"/>
  <c r="K195" i="1"/>
  <c r="J195" i="1" s="1"/>
  <c r="O11" i="1"/>
  <c r="O210" i="1"/>
  <c r="O208" i="1" s="1"/>
  <c r="O206" i="1" s="1"/>
  <c r="M206" i="1" s="1"/>
  <c r="J223" i="1"/>
  <c r="K225" i="1"/>
  <c r="J225" i="1" s="1"/>
  <c r="M240" i="1"/>
  <c r="O242" i="1"/>
  <c r="M242" i="1" s="1"/>
  <c r="J259" i="1"/>
  <c r="K261" i="1"/>
  <c r="J261" i="1" s="1"/>
  <c r="J301" i="1"/>
  <c r="K299" i="1"/>
  <c r="J299" i="1" s="1"/>
  <c r="D356" i="1"/>
  <c r="E352" i="1"/>
  <c r="E12" i="1"/>
  <c r="D12" i="1" s="1"/>
  <c r="J362" i="1"/>
  <c r="L358" i="1"/>
  <c r="L375" i="1"/>
  <c r="J375" i="1" s="1"/>
  <c r="L365" i="1"/>
  <c r="L364" i="1" s="1"/>
  <c r="J80" i="1"/>
  <c r="M82" i="1"/>
  <c r="M92" i="1"/>
  <c r="J104" i="1"/>
  <c r="M106" i="1"/>
  <c r="J134" i="1"/>
  <c r="M154" i="1"/>
  <c r="M180" i="1"/>
  <c r="M202" i="1"/>
  <c r="J290" i="1"/>
  <c r="K288" i="1"/>
  <c r="L333" i="1"/>
  <c r="L329" i="1"/>
  <c r="I365" i="1"/>
  <c r="I364" i="1" s="1"/>
  <c r="I369" i="1"/>
  <c r="G369" i="1" s="1"/>
  <c r="J418" i="1"/>
  <c r="L414" i="1"/>
  <c r="J22" i="1"/>
  <c r="J37" i="1"/>
  <c r="F70" i="1"/>
  <c r="M86" i="1"/>
  <c r="M100" i="1"/>
  <c r="J116" i="1"/>
  <c r="M130" i="1"/>
  <c r="J132" i="1"/>
  <c r="J136" i="1"/>
  <c r="M141" i="1"/>
  <c r="M143" i="1"/>
  <c r="M162" i="1"/>
  <c r="K168" i="1"/>
  <c r="J168" i="1" s="1"/>
  <c r="K174" i="1"/>
  <c r="J174" i="1" s="1"/>
  <c r="K189" i="1"/>
  <c r="M195" i="1"/>
  <c r="D202" i="1"/>
  <c r="M204" i="1"/>
  <c r="M225" i="1"/>
  <c r="D242" i="1"/>
  <c r="M244" i="1"/>
  <c r="K255" i="1"/>
  <c r="J255" i="1" s="1"/>
  <c r="D267" i="1"/>
  <c r="I277" i="1"/>
  <c r="I215" i="1" s="1"/>
  <c r="I214" i="1" s="1"/>
  <c r="J295" i="1"/>
  <c r="G325" i="1"/>
  <c r="H323" i="1"/>
  <c r="G323" i="1" s="1"/>
  <c r="E323" i="1"/>
  <c r="D323" i="1" s="1"/>
  <c r="D325" i="1"/>
  <c r="G349" i="1"/>
  <c r="H345" i="1"/>
  <c r="K70" i="1"/>
  <c r="M74" i="1"/>
  <c r="M80" i="1"/>
  <c r="J82" i="1"/>
  <c r="M94" i="1"/>
  <c r="J106" i="1"/>
  <c r="O114" i="1"/>
  <c r="O118" i="1"/>
  <c r="M118" i="1" s="1"/>
  <c r="O134" i="1"/>
  <c r="M134" i="1" s="1"/>
  <c r="M156" i="1"/>
  <c r="M168" i="1"/>
  <c r="M174" i="1"/>
  <c r="M178" i="1"/>
  <c r="K180" i="1"/>
  <c r="M182" i="1"/>
  <c r="M189" i="1"/>
  <c r="M197" i="1"/>
  <c r="M227" i="1"/>
  <c r="K249" i="1"/>
  <c r="J249" i="1" s="1"/>
  <c r="M255" i="1"/>
  <c r="D261" i="1"/>
  <c r="J265" i="1"/>
  <c r="K267" i="1"/>
  <c r="E279" i="1"/>
  <c r="D279" i="1" s="1"/>
  <c r="D277" i="1"/>
  <c r="E286" i="1"/>
  <c r="G288" i="1"/>
  <c r="G297" i="1"/>
  <c r="I293" i="1"/>
  <c r="M301" i="1"/>
  <c r="O299" i="1"/>
  <c r="M299" i="1" s="1"/>
  <c r="E307" i="1"/>
  <c r="D309" i="1"/>
  <c r="M319" i="1"/>
  <c r="O317" i="1"/>
  <c r="M317" i="1" s="1"/>
  <c r="M335" i="1"/>
  <c r="O331" i="1"/>
  <c r="I401" i="1"/>
  <c r="I405" i="1"/>
  <c r="G317" i="1"/>
  <c r="M139" i="1"/>
  <c r="M166" i="1"/>
  <c r="M172" i="1"/>
  <c r="M187" i="1"/>
  <c r="M193" i="1"/>
  <c r="M200" i="1"/>
  <c r="M223" i="1"/>
  <c r="O279" i="1"/>
  <c r="M279" i="1" s="1"/>
  <c r="K331" i="1"/>
  <c r="L337" i="1"/>
  <c r="L283" i="1" s="1"/>
  <c r="L400" i="1"/>
  <c r="J424" i="1"/>
  <c r="L422" i="1"/>
  <c r="J269" i="1"/>
  <c r="K279" i="1"/>
  <c r="J279" i="1" s="1"/>
  <c r="E341" i="1"/>
  <c r="E337" i="1"/>
  <c r="M354" i="1"/>
  <c r="H358" i="1"/>
  <c r="E365" i="1"/>
  <c r="E364" i="1" s="1"/>
  <c r="J369" i="1"/>
  <c r="G381" i="1"/>
  <c r="E422" i="1"/>
  <c r="G401" i="1"/>
  <c r="G424" i="1"/>
  <c r="D331" i="1"/>
  <c r="L341" i="1"/>
  <c r="J341" i="1" s="1"/>
  <c r="L369" i="1"/>
  <c r="L381" i="1"/>
  <c r="J381" i="1" s="1"/>
  <c r="L405" i="1"/>
  <c r="H416" i="1"/>
  <c r="J293" i="1"/>
  <c r="J297" i="1"/>
  <c r="J323" i="1"/>
  <c r="J337" i="1"/>
  <c r="G339" i="1"/>
  <c r="G343" i="1"/>
  <c r="J347" i="1"/>
  <c r="G352" i="1"/>
  <c r="G356" i="1"/>
  <c r="G367" i="1"/>
  <c r="G371" i="1"/>
  <c r="G379" i="1"/>
  <c r="G383" i="1"/>
  <c r="H400" i="1"/>
  <c r="E401" i="1"/>
  <c r="G403" i="1"/>
  <c r="G406" i="1"/>
  <c r="H422" i="1"/>
  <c r="G426" i="1"/>
  <c r="H430" i="1"/>
  <c r="J373" i="1"/>
  <c r="M391" i="1" l="1"/>
  <c r="E219" i="1"/>
  <c r="D219" i="1" s="1"/>
  <c r="D217" i="1"/>
  <c r="J271" i="1"/>
  <c r="K273" i="1"/>
  <c r="J273" i="1" s="1"/>
  <c r="E60" i="1"/>
  <c r="D62" i="1"/>
  <c r="N283" i="1"/>
  <c r="N400" i="1"/>
  <c r="M400" i="1" s="1"/>
  <c r="M401" i="1"/>
  <c r="E112" i="1"/>
  <c r="D114" i="1"/>
  <c r="N39" i="1"/>
  <c r="M39" i="1" s="1"/>
  <c r="M37" i="1"/>
  <c r="D14" i="1"/>
  <c r="E13" i="1"/>
  <c r="D13" i="1" s="1"/>
  <c r="F341" i="1"/>
  <c r="D341" i="1" s="1"/>
  <c r="D339" i="1"/>
  <c r="F337" i="1"/>
  <c r="F283" i="1" s="1"/>
  <c r="M60" i="1"/>
  <c r="N58" i="1"/>
  <c r="M293" i="1"/>
  <c r="I18" i="1"/>
  <c r="I14" i="1"/>
  <c r="I13" i="1" s="1"/>
  <c r="M62" i="1"/>
  <c r="H392" i="1"/>
  <c r="H391" i="1" s="1"/>
  <c r="J307" i="1"/>
  <c r="E369" i="1"/>
  <c r="D369" i="1" s="1"/>
  <c r="D337" i="1"/>
  <c r="J401" i="1"/>
  <c r="J267" i="1"/>
  <c r="K219" i="1"/>
  <c r="J219" i="1" s="1"/>
  <c r="M78" i="1"/>
  <c r="H284" i="1"/>
  <c r="N412" i="1"/>
  <c r="M379" i="1"/>
  <c r="M373" i="1"/>
  <c r="E333" i="1"/>
  <c r="D333" i="1" s="1"/>
  <c r="E329" i="1"/>
  <c r="D329" i="1" s="1"/>
  <c r="N44" i="1"/>
  <c r="M46" i="1"/>
  <c r="E215" i="1"/>
  <c r="E273" i="1"/>
  <c r="D273" i="1" s="1"/>
  <c r="D271" i="1"/>
  <c r="E146" i="1"/>
  <c r="N30" i="1"/>
  <c r="M32" i="1"/>
  <c r="M392" i="1"/>
  <c r="D128" i="1"/>
  <c r="E126" i="1"/>
  <c r="G373" i="1"/>
  <c r="G365" i="1" s="1"/>
  <c r="G364" i="1" s="1"/>
  <c r="H365" i="1"/>
  <c r="H364" i="1" s="1"/>
  <c r="E134" i="1"/>
  <c r="D134" i="1" s="1"/>
  <c r="D132" i="1"/>
  <c r="O369" i="1"/>
  <c r="M369" i="1" s="1"/>
  <c r="O365" i="1"/>
  <c r="O364" i="1" s="1"/>
  <c r="I333" i="1"/>
  <c r="G333" i="1" s="1"/>
  <c r="I329" i="1"/>
  <c r="G329" i="1" s="1"/>
  <c r="N18" i="1"/>
  <c r="M18" i="1" s="1"/>
  <c r="M16" i="1"/>
  <c r="N14" i="1"/>
  <c r="E52" i="1"/>
  <c r="D54" i="1"/>
  <c r="E141" i="1"/>
  <c r="D141" i="1" s="1"/>
  <c r="D139" i="1"/>
  <c r="H375" i="1"/>
  <c r="G375" i="1" s="1"/>
  <c r="G331" i="1"/>
  <c r="D373" i="1"/>
  <c r="E375" i="1"/>
  <c r="D375" i="1" s="1"/>
  <c r="H396" i="1"/>
  <c r="L354" i="1"/>
  <c r="J354" i="1" s="1"/>
  <c r="M247" i="1"/>
  <c r="M208" i="1"/>
  <c r="J189" i="1"/>
  <c r="H60" i="1"/>
  <c r="J379" i="1"/>
  <c r="J365" i="1" s="1"/>
  <c r="J364" i="1" s="1"/>
  <c r="O337" i="1"/>
  <c r="M337" i="1" s="1"/>
  <c r="D405" i="1"/>
  <c r="E391" i="1"/>
  <c r="D391" i="1" s="1"/>
  <c r="D392" i="1"/>
  <c r="N273" i="1"/>
  <c r="M273" i="1" s="1"/>
  <c r="M271" i="1"/>
  <c r="E381" i="1"/>
  <c r="D381" i="1" s="1"/>
  <c r="D379" i="1"/>
  <c r="D365" i="1" s="1"/>
  <c r="D364" i="1" s="1"/>
  <c r="K365" i="1"/>
  <c r="K364" i="1" s="1"/>
  <c r="M381" i="1"/>
  <c r="M375" i="1"/>
  <c r="M367" i="1"/>
  <c r="M365" i="1" s="1"/>
  <c r="M364" i="1" s="1"/>
  <c r="E225" i="1"/>
  <c r="D225" i="1" s="1"/>
  <c r="D223" i="1"/>
  <c r="N215" i="1"/>
  <c r="N214" i="1" s="1"/>
  <c r="M214" i="1" s="1"/>
  <c r="D146" i="1"/>
  <c r="D189" i="1"/>
  <c r="J331" i="1"/>
  <c r="K333" i="1"/>
  <c r="J333" i="1" s="1"/>
  <c r="K329" i="1"/>
  <c r="J329" i="1" s="1"/>
  <c r="J394" i="1"/>
  <c r="L392" i="1"/>
  <c r="L396" i="1"/>
  <c r="G11" i="1"/>
  <c r="H10" i="1"/>
  <c r="G10" i="1" s="1"/>
  <c r="G430" i="1"/>
  <c r="H428" i="1"/>
  <c r="D401" i="1"/>
  <c r="E400" i="1"/>
  <c r="G416" i="1"/>
  <c r="I400" i="1"/>
  <c r="G405" i="1"/>
  <c r="I279" i="1"/>
  <c r="G279" i="1" s="1"/>
  <c r="G277" i="1"/>
  <c r="J414" i="1"/>
  <c r="L416" i="1"/>
  <c r="E354" i="1"/>
  <c r="D354" i="1" s="1"/>
  <c r="D352" i="1"/>
  <c r="M146" i="1"/>
  <c r="G132" i="1"/>
  <c r="H134" i="1"/>
  <c r="G134" i="1" s="1"/>
  <c r="J200" i="1"/>
  <c r="K202" i="1"/>
  <c r="J202" i="1" s="1"/>
  <c r="G271" i="1"/>
  <c r="H273" i="1"/>
  <c r="G273" i="1" s="1"/>
  <c r="H215" i="1"/>
  <c r="G126" i="1"/>
  <c r="H124" i="1"/>
  <c r="G124" i="1" s="1"/>
  <c r="G392" i="1"/>
  <c r="E412" i="1"/>
  <c r="D422" i="1"/>
  <c r="J400" i="1"/>
  <c r="J112" i="1"/>
  <c r="K110" i="1"/>
  <c r="J110" i="1" s="1"/>
  <c r="G48" i="1"/>
  <c r="H46" i="1"/>
  <c r="J240" i="1"/>
  <c r="K215" i="1"/>
  <c r="K242" i="1"/>
  <c r="J242" i="1" s="1"/>
  <c r="G358" i="1"/>
  <c r="H360" i="1"/>
  <c r="G360" i="1" s="1"/>
  <c r="J422" i="1"/>
  <c r="M331" i="1"/>
  <c r="O333" i="1"/>
  <c r="M333" i="1" s="1"/>
  <c r="O329" i="1"/>
  <c r="M329" i="1" s="1"/>
  <c r="I295" i="1"/>
  <c r="G295" i="1" s="1"/>
  <c r="G293" i="1"/>
  <c r="D286" i="1"/>
  <c r="M114" i="1"/>
  <c r="O112" i="1"/>
  <c r="G345" i="1"/>
  <c r="H347" i="1"/>
  <c r="G347" i="1" s="1"/>
  <c r="H337" i="1"/>
  <c r="G337" i="1" s="1"/>
  <c r="F72" i="1"/>
  <c r="D72" i="1" s="1"/>
  <c r="F58" i="1"/>
  <c r="D70" i="1"/>
  <c r="I284" i="1"/>
  <c r="I283" i="1" s="1"/>
  <c r="J358" i="1"/>
  <c r="L360" i="1"/>
  <c r="J360" i="1" s="1"/>
  <c r="O10" i="1"/>
  <c r="M10" i="1" s="1"/>
  <c r="M11" i="1"/>
  <c r="J156" i="1"/>
  <c r="K154" i="1"/>
  <c r="J128" i="1"/>
  <c r="K126" i="1"/>
  <c r="J94" i="1"/>
  <c r="K92" i="1"/>
  <c r="J430" i="1"/>
  <c r="L428" i="1"/>
  <c r="M288" i="1"/>
  <c r="O286" i="1"/>
  <c r="G148" i="1"/>
  <c r="G146" i="1" s="1"/>
  <c r="H146" i="1"/>
  <c r="J120" i="1"/>
  <c r="K118" i="1"/>
  <c r="J118" i="1" s="1"/>
  <c r="O58" i="1"/>
  <c r="O72" i="1"/>
  <c r="M72" i="1" s="1"/>
  <c r="M70" i="1"/>
  <c r="J28" i="1"/>
  <c r="E10" i="1"/>
  <c r="D10" i="1" s="1"/>
  <c r="D11" i="1"/>
  <c r="M259" i="1"/>
  <c r="O261" i="1"/>
  <c r="M261" i="1" s="1"/>
  <c r="M210" i="1"/>
  <c r="G422" i="1"/>
  <c r="K72" i="1"/>
  <c r="J72" i="1" s="1"/>
  <c r="K58" i="1"/>
  <c r="J70" i="1"/>
  <c r="J288" i="1"/>
  <c r="K286" i="1"/>
  <c r="G60" i="1"/>
  <c r="H58" i="1"/>
  <c r="G58" i="1" s="1"/>
  <c r="G16" i="1"/>
  <c r="H14" i="1"/>
  <c r="H18" i="1"/>
  <c r="G396" i="1"/>
  <c r="E305" i="1"/>
  <c r="D305" i="1" s="1"/>
  <c r="D307" i="1"/>
  <c r="J180" i="1"/>
  <c r="K178" i="1"/>
  <c r="J178" i="1" s="1"/>
  <c r="M215" i="1"/>
  <c r="K10" i="1"/>
  <c r="J10" i="1" s="1"/>
  <c r="J11" i="1"/>
  <c r="G30" i="1"/>
  <c r="G28" i="1" s="1"/>
  <c r="H28" i="1"/>
  <c r="J14" i="1"/>
  <c r="L13" i="1"/>
  <c r="J13" i="1" s="1"/>
  <c r="J208" i="1"/>
  <c r="K206" i="1"/>
  <c r="J206" i="1" s="1"/>
  <c r="G86" i="1"/>
  <c r="G78" i="1" s="1"/>
  <c r="H78" i="1"/>
  <c r="G114" i="1"/>
  <c r="H112" i="1"/>
  <c r="E295" i="1"/>
  <c r="D295" i="1" s="1"/>
  <c r="D293" i="1"/>
  <c r="L43" i="1"/>
  <c r="G284" i="1" l="1"/>
  <c r="M44" i="1"/>
  <c r="N43" i="1"/>
  <c r="M412" i="1"/>
  <c r="N411" i="1"/>
  <c r="M411" i="1" s="1"/>
  <c r="E58" i="1"/>
  <c r="D60" i="1"/>
  <c r="G18" i="1"/>
  <c r="D52" i="1"/>
  <c r="E44" i="1"/>
  <c r="D126" i="1"/>
  <c r="E124" i="1"/>
  <c r="D124" i="1" s="1"/>
  <c r="M30" i="1"/>
  <c r="N28" i="1"/>
  <c r="M28" i="1" s="1"/>
  <c r="E214" i="1"/>
  <c r="D214" i="1" s="1"/>
  <c r="D215" i="1"/>
  <c r="M14" i="1"/>
  <c r="N13" i="1"/>
  <c r="M13" i="1" s="1"/>
  <c r="D112" i="1"/>
  <c r="E110" i="1"/>
  <c r="D110" i="1" s="1"/>
  <c r="G391" i="1"/>
  <c r="G112" i="1"/>
  <c r="H110" i="1"/>
  <c r="G110" i="1" s="1"/>
  <c r="G14" i="1"/>
  <c r="H13" i="1"/>
  <c r="G13" i="1" s="1"/>
  <c r="J286" i="1"/>
  <c r="K284" i="1"/>
  <c r="M58" i="1"/>
  <c r="J428" i="1"/>
  <c r="J126" i="1"/>
  <c r="K124" i="1"/>
  <c r="J124" i="1" s="1"/>
  <c r="H283" i="1"/>
  <c r="G283" i="1" s="1"/>
  <c r="J416" i="1"/>
  <c r="J58" i="1"/>
  <c r="M112" i="1"/>
  <c r="O110" i="1"/>
  <c r="M110" i="1" s="1"/>
  <c r="J215" i="1"/>
  <c r="K214" i="1"/>
  <c r="J214" i="1" s="1"/>
  <c r="D400" i="1"/>
  <c r="O284" i="1"/>
  <c r="M286" i="1"/>
  <c r="G400" i="1"/>
  <c r="G46" i="1"/>
  <c r="H44" i="1"/>
  <c r="E411" i="1"/>
  <c r="D412" i="1"/>
  <c r="L412" i="1"/>
  <c r="L391" i="1"/>
  <c r="J392" i="1"/>
  <c r="H214" i="1"/>
  <c r="G214" i="1" s="1"/>
  <c r="G215" i="1"/>
  <c r="J396" i="1"/>
  <c r="J92" i="1"/>
  <c r="J78" i="1" s="1"/>
  <c r="K78" i="1"/>
  <c r="J154" i="1"/>
  <c r="J146" i="1" s="1"/>
  <c r="K146" i="1"/>
  <c r="F43" i="1"/>
  <c r="D58" i="1"/>
  <c r="E284" i="1"/>
  <c r="G428" i="1"/>
  <c r="H412" i="1"/>
  <c r="K43" i="1" l="1"/>
  <c r="J43" i="1" s="1"/>
  <c r="E43" i="1"/>
  <c r="D43" i="1" s="1"/>
  <c r="D44" i="1"/>
  <c r="J412" i="1"/>
  <c r="L411" i="1"/>
  <c r="G44" i="1"/>
  <c r="H43" i="1"/>
  <c r="G43" i="1" s="1"/>
  <c r="M284" i="1"/>
  <c r="O283" i="1"/>
  <c r="M283" i="1" s="1"/>
  <c r="G412" i="1"/>
  <c r="H411" i="1"/>
  <c r="D411" i="1"/>
  <c r="J284" i="1"/>
  <c r="K283" i="1"/>
  <c r="J283" i="1" s="1"/>
  <c r="E283" i="1"/>
  <c r="D283" i="1" s="1"/>
  <c r="D284" i="1"/>
  <c r="J391" i="1"/>
  <c r="O43" i="1"/>
  <c r="M43" i="1" s="1"/>
  <c r="J411" i="1" l="1"/>
  <c r="G411" i="1"/>
</calcChain>
</file>

<file path=xl/sharedStrings.xml><?xml version="1.0" encoding="utf-8"?>
<sst xmlns="http://schemas.openxmlformats.org/spreadsheetml/2006/main" count="452" uniqueCount="156">
  <si>
    <t>Ծրագրային դասիչը</t>
  </si>
  <si>
    <t>Բյուջետային հատկացումների գլխավոր կարգադրիչների, ծրագրերի, միջոցառումների և միջոցառումները կատարող պետական մարմինների անվանումները</t>
  </si>
  <si>
    <t>Ծրագիր</t>
  </si>
  <si>
    <t>Միջոց_x000D_
առում</t>
  </si>
  <si>
    <t xml:space="preserve"> Ընդամենը </t>
  </si>
  <si>
    <t xml:space="preserve"> այդ թվում </t>
  </si>
  <si>
    <t xml:space="preserve"> Դրամաշնոր_x000D_
հային միջոցներ </t>
  </si>
  <si>
    <t>ԸՆԴԱՄԵՆԸ_x000D_
այդ թվում`</t>
  </si>
  <si>
    <t xml:space="preserve"> - ԸՆԹԱՑԻԿ ԾԱԽՍԵՐ </t>
  </si>
  <si>
    <t xml:space="preserve"> - ՈՉ ՖԻՆԱՆՍԱԿԱՆ ԱԿՏԻՎՆԵՐԻ ԳԾՈՎ ԾԱԽՍԵՐ </t>
  </si>
  <si>
    <t>ՀՀ ՎԱՐՉԱՊԵՏԻ ԱՇԽԱՏԱԿԱԶՄ_x000D_
այդ թվում`</t>
  </si>
  <si>
    <t>Պետական հատվածի արդիականացման ծրագիր</t>
  </si>
  <si>
    <t>այդ թվում`</t>
  </si>
  <si>
    <t>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</si>
  <si>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>այդ թվում` ըստ կատարողների</t>
  </si>
  <si>
    <t>ՀՀ ֆինանսների նախարարություն</t>
  </si>
  <si>
    <t>այդ թվում` բյուջետային ծախսերի տնտեսագիտական դասակարգման հոդվածներ</t>
  </si>
  <si>
    <t>ԸՆԹԱՑԻԿ ԾԱԽՍԵՐ</t>
  </si>
  <si>
    <t>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</si>
  <si>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>ՈՉ ՖԻՆԱՆՍԱԿԱՆ ԱԿՏԻՎՆԵՐԻ ԳԾՈՎ ԾԱԽՍԵՐ</t>
  </si>
  <si>
    <t>Արդյունահանող ճյուղերի զարգացման ծրագիր</t>
  </si>
  <si>
    <t>Համաշխարհային բանկի աջակցությամբ իրականացվող «Հանքարդյունաբերական ոլորտի քաղաքականության ծրագիր»  դրամաշնորհային ծրագիր</t>
  </si>
  <si>
    <t>Համաշխարհային բանկի աջակցությամբ իրականացվող «Հայաստանի արդյունահանող ճյուղերի թափանցիկության նախաձեռնությանն աջակցություն» դրամաշնորհային ծրագիր</t>
  </si>
  <si>
    <t>- Ներքին գործուղումներ</t>
  </si>
  <si>
    <t>- Կառավարչական ծառայություններ</t>
  </si>
  <si>
    <t>ՀՀ ՏԱՐԱԾՔԱՅԻՆ ԿԱՌԱՎԱՐՄԱՆ ԵՎ ԵՆԹԱԿԱՌՈՒՑՎԱԾՔՆԵՐԻ ՆԱԽԱՐԱՐՈՒԹՅՈՒՆ_x000D_
այդ թվում`</t>
  </si>
  <si>
    <t>Ոռոգման համակարգի առողջացում</t>
  </si>
  <si>
    <t>Գերմանիայի զարգացման վարկերի բանկի աջակցությամբ իրականացվող Ախուրյան գետի ջրային ռեսուրսների ինտեգրված կառավարման դրամաշնորհային ծրագիր</t>
  </si>
  <si>
    <t>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</si>
  <si>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>Սոցիալական ներդրումների և տեղական զարգացման ծրագիր</t>
  </si>
  <si>
    <t>ԱՄՆ Միջազգային զարգացման գործակալության աջակցությամբ իրականացվող Տեղական ինքնակառավարման բարեփոխումների դրամաշնորհային ծրագիր</t>
  </si>
  <si>
    <t>- Վարչական ծառայություններ</t>
  </si>
  <si>
    <t>- Տեղեկատվական ծառայություններ</t>
  </si>
  <si>
    <t>- Գրասենյակային նյութեր և հագուստ</t>
  </si>
  <si>
    <t>- Տրանսպորտային նյութեր</t>
  </si>
  <si>
    <t>ԱՄՆ ՄԶԳ աջակցությամբ իրականացվող Տեղական ինքնակառավարման բարեփոխումների_x000D_ դրամաշնորհային ծրագրի շրջանակներում ՀՀ խոշորացվող համայնքներում հանրային ծառայությունների բարելավում, ընդլայնում, միջհամայնքային ենթածրագրերի նախագծում, ընտրություն և իրականացում</t>
  </si>
  <si>
    <t>- Շենքերի և շինությունների շինարարություն</t>
  </si>
  <si>
    <t>- Վարչական սարքավորումներ</t>
  </si>
  <si>
    <t>- Նախագծահետազոտական ծախսեր</t>
  </si>
  <si>
    <t>Կոշտ թափոնների կառավարում</t>
  </si>
  <si>
    <t>Վերակառուցման և զարգացման եվրոպական բանկի աջակցությամբ իրականացվող «Երևանի կոշտ թափոնների կառավարման» դրամաշնորհային ծրագիր</t>
  </si>
  <si>
    <t>Վերակառուցման և զարգացման եվրոպական բանկի աջակցությամբ իրականացվող «Կոտայքի և_x000D_ Գեղարքունիքի մարզի կոշտ թափոնների կառավարման» դրամաշնորհային ծրագիր</t>
  </si>
  <si>
    <t>Եվրոպական միության հարևանության  ներդրումային գործիքի աջակցությամբ իրականացվող_x000D_ «Երևանի կոշտ թափոնների կառավարման» դրամաշնորհային ծրագիր</t>
  </si>
  <si>
    <t>Արևելյան եվրոպայի էներգախնայողության և բնապահպանական գործընկերության ֆոնդի_x000D_ աջակցությամբ իրականացվող «Երևանի կոշտ թափոնների կառավարման» դրամաշնորհային ծրագիր</t>
  </si>
  <si>
    <t>Վերակառուցման և զարգացման եվրոպական բանկի աջակցությամբ իրականացվող «Կոտայքի և_x000D_ Գեղարքունիքի մարզի կոշտ թափոնների կառավարման խորհրդատվության համար»_x000D_ դրամաշնորհային  ծրագիր</t>
  </si>
  <si>
    <t>Ճանապարհային ցանցի բարելավում</t>
  </si>
  <si>
    <t>Եվրոպական ներդրումային բանկի աջակցությամբ իրականացվող Հյուսիս-հարավ միջանցքի_x000D_ զարգացման դրամաշնորհային ծրագրի համակարգում և կառավարում</t>
  </si>
  <si>
    <t>Եվրոպական ներդրումային բանկի աջակցությամբ իրականացվող Հյուսիս-հարավ միջանցքի_x000D_ զարգացման դրամաշնորհային ծրագիր, Տրանշ 3</t>
  </si>
  <si>
    <t>Ջրամատակարարաման և ջրահեռացման բարելավում</t>
  </si>
  <si>
    <t>Եվրոպական միության հարևանության ներդրումային ծրագրի աջակցությամբ իրականացվող_x000D_ Երևանի ջրամատակարարման բարելավման դրամաշնորհային ծրագիր</t>
  </si>
  <si>
    <t>Գերմանիայի զարգացման և Եվրոպական միության հարևանության ներդրումային բանկի_x000D_ աջակցությամբ իրականացվող ջրամատակարարման և ջրահեռացման ենթակառուցվածքների_x000D_ դրամաշնորհային ծրագիր` երրորդ փուլ</t>
  </si>
  <si>
    <t>Եվրոպական միության հարևանության ներդրումային ծրագրի աջակցությամբ իրականացվող_x000D_ Երևանի ջրամատակարարման բարելավման դրամաշնորհային ծրագրի շրջանակներում Ջրամատակարարման և ջրահեռացման ենթակառուցվածքների հիմնանորոգում</t>
  </si>
  <si>
    <t>- Շենքերի և շինությունների կապիտալ վերանորոգում</t>
  </si>
  <si>
    <t>Քաղաքային զարգացում</t>
  </si>
  <si>
    <t>Արևելյան եվրոպայի էներգախնայողության և բնապահպանական գործընկերության ֆոնդի_x000D_ աջակցությամբ իրականացվող Երևանի քաղաքային լուսավորության դրամաշնորհային ծրագրի կատարման ապահովում</t>
  </si>
  <si>
    <t>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</si>
  <si>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>Եվրոպական միության հարևանության ներդրումային բանկի աջակցությամբ իրականացվող Երևանի մետրոպոլիտենի վերակառուցման երկրորդ դրամաշնորհային ծրագիր</t>
  </si>
  <si>
    <t>Վերակառուցման և զարգացման եվրոպական բանկի աջակցությամբ իրականացվող Գյումրու քաղաքային ճանապարհների տեխնիկական համագործակցության դրամաշնորհային ծրագիր</t>
  </si>
  <si>
    <t>Վերակառուցման և զարգացման վրոպական բանկի աջակցությամբ իրականացվող Գյումրու քաղաքային ճանապարհների վերանորոգման ծրագրի շրջանակներում նախագծա-նախահաշվային աշխատանքների իրականացում</t>
  </si>
  <si>
    <t>Նախագծահետազոտական ծախսեր</t>
  </si>
  <si>
    <t>-Այլ մեքենաներ և սարքավորումներ</t>
  </si>
  <si>
    <t>Էլեկտրաէներգետիկ համակարգի զարգացման ծրագիր</t>
  </si>
  <si>
    <t>ՌԴ աջակցությամբ իրականացվող Հայկական ԱԷԿ-ի N 2 էներգաբլոկի շահագործման նախագծային ժամկետի երկարացման դրամաշնորհային ծրագրի խորհրդատվական և կառավարման ծառայություններ</t>
  </si>
  <si>
    <t>ՌԴ աջակցությամբ իրականացվող Հայկական ԱԷԿ-ի N 2 էներգաբլոկի շահագործման նախագծային ժամկետի երկարացման դրամաշնորհային ծրագրի շրջանակներում իրականացվող ներդրումներ</t>
  </si>
  <si>
    <t>Տարածքային զարգացում</t>
  </si>
  <si>
    <t>Եվրոպական միության աջակցությամբ իրականացվող Հայաստանի տարածքային զարգացման դրամաշնորհային ծրագիր</t>
  </si>
  <si>
    <t>ՀՀ  ԱՌՈՂՋԱՊԱՀՈՒԹՅԱՆ  ՆԱԽԱՐԱՐՈՒԹՅՈՒՆ_x000D_
այդ թվում`</t>
  </si>
  <si>
    <t>Առողջապահության համակարգի արդիականացման և արդյունավետության բարձրացման ծրագիր</t>
  </si>
  <si>
    <t>Համաշխարհային բանկի աջակցությամբ իրականացվող Ոչ վարակիչ հիվանդությունների կանխարգելման և վերահսկման դրամաշնորհային ծրագիր</t>
  </si>
  <si>
    <t>ՀՀ  առողջապահության  նախարարություն</t>
  </si>
  <si>
    <t>- Աշխատողների աշխատավարձեր և հավելավճարներ</t>
  </si>
  <si>
    <t>- Էներգետիկ ծառայություններ</t>
  </si>
  <si>
    <t>- Ապահովագրական ծախսեր</t>
  </si>
  <si>
    <t>-Արտասահմանյան գործուղումների գծով ծախսեր</t>
  </si>
  <si>
    <t>- Մեքենաների և սարքավորումների ընթացիկ նորոգում և պահպանում</t>
  </si>
  <si>
    <t>- Առողջապահական և լաբորատոր նյութեր</t>
  </si>
  <si>
    <t>- Կենցաղային և հանրային սննդի նյութեր</t>
  </si>
  <si>
    <t>- Պարտադիր վճարներ</t>
  </si>
  <si>
    <t>ՀՀ կայունացման և զարգացման Եվրասիական հիմնադրամի միջոցներից ֆինանսավորվող_x000D_ «Առողջապահության առաջնային օղակում ոչ վարակիչ հիվանդությունների կանխարգելման և վերահսկողության  կատարելագործում» ծրագիր</t>
  </si>
  <si>
    <t>- ընթացիկ դրամաշնորհներ պետական և համայնքային ոչ առևտրային կազմակերպություններին</t>
  </si>
  <si>
    <t>ՀՀ  ԷԿՈՆՈՄԻԿԱՅԻ ՆԱԽԱՐԱՐՈՒԹՅՈՒՆ
այդ թվում`</t>
  </si>
  <si>
    <t>Գյուղական ենթակառուցվածքների վերականգնում և զարգացում</t>
  </si>
  <si>
    <t>Վերակառուցման և զարգացման միջազգային բանկի աջակցությամբ իրականացվող_x000D_ «Գյուղատնտեսության ոլորտում քաղաքականության մոնիթորինգի և գնահատման կարողությունների զարգացման» դրամաշնորհային ծրագիր</t>
  </si>
  <si>
    <t>ԱՄՆ կառավարության աջակցությամբ իրականացվող «Հազարամյակի մարտահրավեր»_x000D_ դրամաշնորհային ծրագիր</t>
  </si>
  <si>
    <t>Զարգացման ֆրանսիական գործակալության աջակցությամբ իրականացվող  ՀՀ Արարատի և Արմավիրի մարզերում ոռոգվող գյուղատնտեսության զարգացման դրամաշնորհային ծրագրի համակարգում և ղեկավարում</t>
  </si>
  <si>
    <t>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</si>
  <si>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>ՀՀ Արարատի և Արմավիրի մարզերում ժամանակակաից պահանջներին համապատասխան ոռոգման համակարգերի ներդրման և զարգացմանն աջակցելու նպատակով գյուղացիական տնտեսվարողներին տեխնիկական աջակցություն</t>
  </si>
  <si>
    <t>Գյուղատնտեսության խթանման ծրագիր</t>
  </si>
  <si>
    <t>Գերմանիայի զարգացման վարկերի բանկի (KFW) հետ համատեղ գյուղատնտեսության ոլորտում  ապահովագրական համակարգի ներդրման փորձնական ծրագրի իրականացման համար պետական աջակցություն</t>
  </si>
  <si>
    <t>Սուբսիդիանեեր ոչ պետական ֆինանսական կազմակերպություններին</t>
  </si>
  <si>
    <t>Ենթակառուցվածքների և գյուղական ֆինանսավորման աջակցություն</t>
  </si>
  <si>
    <t>Գյուղատնտեսության զարգացման միջազգային հիմնադրամի  աջակցությամբ իրականացվող_x000D_ «Ենթակառուցվածքների և գյուղական ֆինանսավորման աջակցություն» դրամաշնորհային ծրագիր</t>
  </si>
  <si>
    <t>Գլոբալ էկոլոգիական հիմնադրամի աջակցությամբ իրականացվող «Հայաստանում արտադրողականության աճին ուղղված հողերի  կայուն կառավարում» դրամաշնորհային ծրագրի շրջանակներում ֆինանսական փաթեթների տրամադրում</t>
  </si>
  <si>
    <t>Գլոբալ էկոլոգիական հիմնադրամի աջակցությամբ իրականացվող «Հայաստանում_x000D_ արտադրողականության աճին ուղղված հողերի  կայուն կառավարում» դրամաշնորհային ծրագիր</t>
  </si>
  <si>
    <t>- Աճեցվող ակտիվներ</t>
  </si>
  <si>
    <t>Գյուղատնտեսության զարգացման միջազգային հիմնադրամի  աջակցությամբ իրականացվող_x000D_ «Ենթակառուցվածքների և գյուղական ֆինանսավորման աջակցություն» դրամաշնորհային ծրագրի շրջանակներում սառնարանային տնտեսությունների կառուցում</t>
  </si>
  <si>
    <t>Բնական պաշարների և բնության հատուկ պահպանվող տարածքների կառավարում և պահպանում</t>
  </si>
  <si>
    <t>ՀՀ  շրջակա միջավայրի նախարարություն</t>
  </si>
  <si>
    <t>- Տրանսպորտային սարքավորումներ</t>
  </si>
  <si>
    <t>- Այլ մեքենաներ և սարքավորումներ</t>
  </si>
  <si>
    <t>- Գեոդեզիական  քարտեզագրական ծախսեր</t>
  </si>
  <si>
    <t>ՀՀ ՎԻՃԱԿԱԳՐԱԿԱՆ ԿՈՄԻՏԵ_x000D_
այդ թվում`</t>
  </si>
  <si>
    <t>Վիճակագրական համակարգի ամրապնդման ազգային ռազմավարական ծրագիր</t>
  </si>
  <si>
    <t>Համաշխարհային բանկի աջակցությամբ իրականացվող վիճակագրական համակարգի զարգացման համար ազգային ռազմավարական ծրագրի իրականացման դրամաշնորհային ծրագրի_x000D_ ապահովում</t>
  </si>
  <si>
    <t>Համաշխարհային բանկի աջակցությամբ իրականացվող վիճակագրական համակարգի զարգացման  համար ազգային ռազմավարական ծրագրի իրականացման դրամաշնորհային ծրագրի շրջանակներում վիճակագրական կոմիտեի շենքային պայմանների բարելավում</t>
  </si>
  <si>
    <t>Համաշխարհային բանկի աջակցությամբ իրականացվող վիճակագրական համակարգի զարգացման համար ազգային ռազմավարական ծրագրի իրականացման դրամաշնորհային ծրագրի շրջանակներում վիճակագրական կոմիտեի տեխնիկական հագեցվածության բարելավում</t>
  </si>
  <si>
    <t>Համընդհանուր ներառական կրթության համակարգի ներդրում</t>
  </si>
  <si>
    <t>ՀՀ  ԱՐԴԱՐԱԴԱՏՈՒԹՅԱՆ  ՆԱԽԱՐԱՐՈՒԹՅՈՒՆ_x000D_
այդ թվում`</t>
  </si>
  <si>
    <t>Աջակցություն արդարադատության ոլորտում իրականացվող ծրագրերին</t>
  </si>
  <si>
    <t>ԱՄՆ ՄԶԳ աջակցությամբ իրականացվող «Աջակցություն օրենսդրության զարգացման և իրավական հետազոտությունների կենտրոնի գործունեությանը» դրամաշնորհային  ծրագիր</t>
  </si>
  <si>
    <t>ՀՀ  արդարադատության  նախարարություն</t>
  </si>
  <si>
    <t>- Այլ ծախսեր</t>
  </si>
  <si>
    <t>ՀՀ  ՇՐՋԱԿԱ ՄԻՋԱՎԱՅՐԻ ՆԱԽԱՐԱՐՈՒԹՅՈՒՆ_x000D_
այդ թվում`</t>
  </si>
  <si>
    <t>Առաջին եռամսյակ</t>
  </si>
  <si>
    <t>Առաջին կիսամյակ</t>
  </si>
  <si>
    <t>Ինն ամիս</t>
  </si>
  <si>
    <t>Տարի</t>
  </si>
  <si>
    <t>- Ընթացիկ դրամաշնորհներ պետական և համայնքային ոչ առևտրային կազմակերպություններին</t>
  </si>
  <si>
    <t>- Այլ ընթացիկ դրամաշնորհներ</t>
  </si>
  <si>
    <t>ՀՀ Էկոնոմիկայի նախարարություն</t>
  </si>
  <si>
    <t>-Նվիրատվություն այլ շահույթ չհետապնդող կազմակերպություններին</t>
  </si>
  <si>
    <t>ՀՀ կրթության, գիտության, մշակույթի և սպորտի նախարարություն</t>
  </si>
  <si>
    <t>Գերմանիայի զարգացման վարկերի բանկի (KFW) կողմից տրամադրվող դրամաշնորհային ծրագրի շրջանակներում ՀՀ Սյունիքի մարզի բնության հատուկ պահպանվող տարածքների կառավարման բարելավմանն ուղղված ծրագրերի իրականացում</t>
  </si>
  <si>
    <t>Գերմանիայի զարգացման վարկերի բանկի (KFW) կողմից տրամադրվող դրամաշնորհային ծրագրի շրջանակներում ՀՀ Սյունիքի մարզի բնության հատուկ պահպանվող տարածքների հարակից համայնքների սոցիալ-տնտեսական վիճակի բարելավմանն ուղղված աջակցություն</t>
  </si>
  <si>
    <t>Գերմանիայի զարգացման վարկերի բանկի (KFW) կողմից տրամադրվող դրամաշնորհային ծրագրի շրջանակներում ՀՀ Սյունիքի մարզի բնության հատուկ պահպանվող տարածքների և անտառային տարածքների պահպանությունն իրականացնող պետական կազմակերպությունների կարողությունների զարգացում</t>
  </si>
  <si>
    <t>ՀՀ տարածքային կառավարման և ենթակառուցվածքների  նախարարության ջրային կոմիտե</t>
  </si>
  <si>
    <t>ՀՀ տարածքային կառավարման և ենթակառուցվածքների  նախարարություն</t>
  </si>
  <si>
    <t>ՀՀ  ԿՐԹՈՒԹՅԱՆ, ԳԻՏՈՒԹՅԱՆ, ՄՇԱԿՈՒՅԹԻ ԵՎ ՍՊՈՐՏԻ  ՆԱԽԱՐԱՐՈՒԹՅՈՒՆ_x000D_
այդ թվում`</t>
  </si>
  <si>
    <t>-Այլ հարկեր</t>
  </si>
  <si>
    <t>-Ներքին գործուղումներ</t>
  </si>
  <si>
    <t>- Արտասահմանյան գործուղումների գծով ծախսեր</t>
  </si>
  <si>
    <t>- Համակարգչային ծառայություններ</t>
  </si>
  <si>
    <t>-Գրասենյակային նյութեր և հագուստ</t>
  </si>
  <si>
    <t>-Կառավարչական ծառայություններ</t>
  </si>
  <si>
    <t>-Մասնագիտական ծառայություններ</t>
  </si>
  <si>
    <t>- Գործառնական և բանկային ծառայությունների ծախսեր</t>
  </si>
  <si>
    <t>- Ընթացիկ դրամաշնորհներ պետական և համայնքային առևտրային կազմակերպություններին</t>
  </si>
  <si>
    <t>- ընթացիկ դրամաշնորհներ պետական և համայնքային առևտրային կազմակերպություններին</t>
  </si>
  <si>
    <t>ՀՀ վարչապետի աշխատակազմ</t>
  </si>
  <si>
    <t>ՀՀ վիճակագրական կոմիտե</t>
  </si>
  <si>
    <t>Վերակառուցման և զարգացման եվրոպական բանկի աջակցությամբ իրականացվող Գյումրու քաղաքային ճանապարհների դրամաշնորհային ծրագիր (Տրանշ Ա, Բ)</t>
  </si>
  <si>
    <t>Հավելված N 5</t>
  </si>
  <si>
    <t>Աղյուսակ N 4</t>
  </si>
  <si>
    <t>հազար դրամներով</t>
  </si>
  <si>
    <t>Օտարերկրյա պետությունների և կազմակերպությունների աջակցությամբ իրականացվող դրամաշնորհային ծրագրերի և միջոցառումների գծով 2020 թվականի ծախսերի կատարման եռամսյակային (աճողական) համամասնությունները` 
ըստ բյուջետային հատկացումների գլխավոր կարգադրչների</t>
  </si>
  <si>
    <t>- Ներկայացուցչական ծախսեր</t>
  </si>
  <si>
    <t>Գերմանիայի զարգացման վարկերի բանկի (KFW) աջակցությամբ իրականացվող «Կովկասյան էլեկտրահաղորդման ցանց I» Հայաստան-Վրաստան հաղորդիչ գիծ/ենթակայանների դրամաշնորհային ծրագիր</t>
  </si>
  <si>
    <t>Համաֆինանս
ավորում</t>
  </si>
  <si>
    <t>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</si>
  <si>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>Գլոբալ հիմնադրամի աջակցությամբ իրականացվող «Հայաստանի Հանրապետությունում տուբերկուլյոզի և ՄԻԱՎ/ՁԻԱՀ-ի ծրագրերի հզորացում» դրամաշնորհային ծրագիր</t>
  </si>
  <si>
    <t>Գլոբալ հիմնադրամի աջակցությամբ իրականացվող «Հայաստանի Հանրապետությունում ՄԻԱՎ/ՁԻԱՀ  վարակի կանխարգելում թմրամիջոցներ օգտագործողների շրջանում» դրամաշնորհային ծրագիր</t>
  </si>
  <si>
    <t>Գլոբալ հիմնադրամի աջակցությամբ իրականացվող «Հայաստանի Հանրապետությունում տուբերկուլյոզի դեմ պայքարի ազգային ծրագրին աջակցություն» դրամաշնորհային ծրագիր</t>
  </si>
  <si>
    <t>Գլոբալ հիմնադրամի աջակցությամբ իրականացվող «Հայաստանի Հանրապետությունում տուբերկուլյոզով հիվանդներին հոգեբանական աջակցության տրամադրում» դրամաշնորհային ծրագիր</t>
  </si>
  <si>
    <t>Գլոբալ հիմնադրամի աջակցությամբ իրականացվող «Հայաստանի Հանրապետությունում տուբերկուլյոզի և ՄԻԱՎ/ՁԻԱՀ-ի ախտորոշման և բուժման նպատակով ստացվող բեռների պահեստավորում և բաշխում» դրամաշնորհային ծրագիր</t>
  </si>
  <si>
    <t>Գլոբալ հիմնադրամի աջակցությամբ իրականացվող 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</si>
  <si>
    <t>Ամերիկայի Միացյալ Նահանգների միջազգային զարգացման գործակալության աջակցությամբ իրականացվող «Ներառական կրթության համակարգի ներդրում» դրամաշնորհային ծրագիր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</si>
</sst>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(* #,##0.0_);_(* \(#,##0.0\);_(* &quot;-&quot;?_);_(@_)"/>
    <numFmt numFmtId="165" formatCode="_(* #,##0.0_);_(* \(#,##0.0\);_(* &quot;-&quot;??_);_(@_)"/>
    <numFmt numFmtId="166" formatCode="_ * #,##0.00_)\ _ _ ;_ * \(#,##0.00\)\ _ _ ;_ * &quot;-&quot;??_)\ _ _ ;_ @_ "/>
    <numFmt numFmtId="167" formatCode="_-* #,##0.00_р_._-;\-* #,##0.00_р_._-;_-* &quot;-&quot;??_р_._-;_-@_-"/>
    <numFmt numFmtId="168" formatCode="##,##0.0;\(##,##0.0\);\-"/>
  </numFmts>
  <fonts count="45">
    <font>
      <sz val="11"/>
      <color theme="1"/>
      <name val="Calibri"/>
      <family val="2"/>
      <scheme val="minor"/>
    </font>
    <font>
      <sz val="12"/>
      <color rgb="FF000000"/>
      <name val="GHEA Grapalat"/>
      <family val="3"/>
    </font>
    <font>
      <sz val="10"/>
      <color rgb="FF000000"/>
      <name val="GHEA Grapalat"/>
      <family val="3"/>
    </font>
    <font>
      <b/>
      <sz val="10"/>
      <name val="GHEA Grapalat"/>
      <family val="3"/>
    </font>
    <font>
      <b/>
      <sz val="10"/>
      <color rgb="FF000000"/>
      <name val="GHEA Grapalat"/>
      <family val="3"/>
    </font>
    <font>
      <sz val="10"/>
      <name val="Times Armenian"/>
      <family val="1"/>
    </font>
    <font>
      <b/>
      <sz val="12"/>
      <color rgb="FF000000"/>
      <name val="GHEA Grapalat"/>
      <family val="3"/>
    </font>
    <font>
      <sz val="10"/>
      <name val="GHEA Grapalat"/>
      <family val="3"/>
    </font>
    <font>
      <b/>
      <i/>
      <sz val="10"/>
      <name val="GHEA Grapalat"/>
      <family val="3"/>
    </font>
    <font>
      <b/>
      <i/>
      <sz val="12"/>
      <color rgb="FF000000"/>
      <name val="GHEA Grapalat"/>
      <family val="3"/>
    </font>
    <font>
      <b/>
      <sz val="12"/>
      <name val="GHEA Grapalat"/>
      <family val="3"/>
    </font>
    <font>
      <sz val="10"/>
      <color rgb="FFFF0000"/>
      <name val="GHEA Grapalat"/>
      <family val="3"/>
    </font>
    <font>
      <sz val="11"/>
      <name val="Times Armenian"/>
      <family val="1"/>
    </font>
    <font>
      <b/>
      <sz val="11"/>
      <name val="GHEA Grapalat"/>
      <family val="3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1"/>
      <color theme="1"/>
      <name val="Times Armenian"/>
      <family val="2"/>
    </font>
    <font>
      <sz val="8"/>
      <name val="Arial Armenian"/>
      <family val="2"/>
      <charset val="204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 Armenian"/>
      <family val="2"/>
    </font>
    <font>
      <sz val="12"/>
      <color indexed="8"/>
      <name val="Times Armenian"/>
      <family val="2"/>
    </font>
    <font>
      <sz val="8"/>
      <name val="GHEA Grapalat"/>
      <family val="2"/>
    </font>
    <font>
      <sz val="10"/>
      <name val="Arial"/>
      <family val="2"/>
      <charset val="204"/>
    </font>
    <font>
      <sz val="10"/>
      <color indexed="8"/>
      <name val="MS Sans Serif"/>
      <family val="2"/>
    </font>
    <font>
      <sz val="10"/>
      <color rgb="FF9C6500"/>
      <name val="Calibri"/>
      <family val="2"/>
      <scheme val="minor"/>
    </font>
    <font>
      <sz val="12"/>
      <color theme="1"/>
      <name val="Times Armenian"/>
      <family val="2"/>
    </font>
    <font>
      <b/>
      <sz val="18"/>
      <color theme="3"/>
      <name val="Calibri Light"/>
      <family val="2"/>
      <scheme val="major"/>
    </font>
    <font>
      <sz val="11"/>
      <color rgb="FF000000"/>
      <name val="GHEA Grapalat"/>
      <family val="3"/>
    </font>
    <font>
      <b/>
      <sz val="14"/>
      <color rgb="FF000000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39">
    <xf numFmtId="0" fontId="0" fillId="0" borderId="0"/>
    <xf numFmtId="43" fontId="5" fillId="0" borderId="0" applyFont="0" applyFill="0" applyBorder="0" applyAlignment="0" applyProtection="0"/>
    <xf numFmtId="0" fontId="12" fillId="0" borderId="0"/>
    <xf numFmtId="0" fontId="30" fillId="0" borderId="0"/>
    <xf numFmtId="43" fontId="5" fillId="0" borderId="0" applyFont="0" applyFill="0" applyBorder="0" applyAlignment="0" applyProtection="0"/>
    <xf numFmtId="0" fontId="5" fillId="0" borderId="0"/>
    <xf numFmtId="0" fontId="34" fillId="0" borderId="0"/>
    <xf numFmtId="0" fontId="34" fillId="0" borderId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8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31" borderId="0" applyNumberFormat="0" applyBorder="0" applyAlignment="0" applyProtection="0"/>
    <xf numFmtId="0" fontId="29" fillId="12" borderId="0" applyNumberFormat="0" applyBorder="0" applyAlignment="0" applyProtection="0"/>
    <xf numFmtId="0" fontId="29" fillId="16" borderId="0" applyNumberFormat="0" applyBorder="0" applyAlignment="0" applyProtection="0"/>
    <xf numFmtId="0" fontId="29" fillId="20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29" fillId="32" borderId="0" applyNumberFormat="0" applyBorder="0" applyAlignment="0" applyProtection="0"/>
    <xf numFmtId="0" fontId="29" fillId="9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21" borderId="0" applyNumberFormat="0" applyBorder="0" applyAlignment="0" applyProtection="0"/>
    <xf numFmtId="0" fontId="29" fillId="25" borderId="0" applyNumberFormat="0" applyBorder="0" applyAlignment="0" applyProtection="0"/>
    <xf numFmtId="0" fontId="29" fillId="29" borderId="0" applyNumberFormat="0" applyBorder="0" applyAlignment="0" applyProtection="0"/>
    <xf numFmtId="0" fontId="19" fillId="3" borderId="0" applyNumberFormat="0" applyBorder="0" applyAlignment="0" applyProtection="0"/>
    <xf numFmtId="0" fontId="23" fillId="6" borderId="5" applyNumberFormat="0" applyAlignment="0" applyProtection="0"/>
    <xf numFmtId="0" fontId="25" fillId="7" borderId="8" applyNumberFormat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>
      <alignment horizontal="left" vertical="top" wrapText="1"/>
    </xf>
    <xf numFmtId="166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8" fillId="2" borderId="0" applyNumberFormat="0" applyBorder="0" applyAlignment="0" applyProtection="0"/>
    <xf numFmtId="0" fontId="15" fillId="0" borderId="2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0" applyNumberFormat="0" applyFill="0" applyBorder="0" applyAlignment="0" applyProtection="0"/>
    <xf numFmtId="0" fontId="21" fillId="5" borderId="5" applyNumberFormat="0" applyAlignment="0" applyProtection="0"/>
    <xf numFmtId="0" fontId="24" fillId="0" borderId="7" applyNumberFormat="0" applyFill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14" fillId="0" borderId="0"/>
    <xf numFmtId="0" fontId="5" fillId="0" borderId="0"/>
    <xf numFmtId="0" fontId="33" fillId="0" borderId="0"/>
    <xf numFmtId="0" fontId="34" fillId="0" borderId="0"/>
    <xf numFmtId="0" fontId="34" fillId="0" borderId="0"/>
    <xf numFmtId="0" fontId="32" fillId="0" borderId="0">
      <alignment horizontal="left"/>
    </xf>
    <xf numFmtId="0" fontId="38" fillId="0" borderId="0"/>
    <xf numFmtId="0" fontId="5" fillId="0" borderId="0"/>
    <xf numFmtId="0" fontId="5" fillId="0" borderId="0"/>
    <xf numFmtId="0" fontId="31" fillId="0" borderId="0"/>
    <xf numFmtId="0" fontId="35" fillId="0" borderId="0"/>
    <xf numFmtId="0" fontId="14" fillId="0" borderId="0"/>
    <xf numFmtId="0" fontId="37" fillId="0" borderId="0">
      <alignment horizontal="left" vertical="top" wrapText="1"/>
    </xf>
    <xf numFmtId="0" fontId="41" fillId="0" borderId="0"/>
    <xf numFmtId="0" fontId="37" fillId="0" borderId="0">
      <alignment horizontal="left" vertical="top" wrapText="1"/>
    </xf>
    <xf numFmtId="0" fontId="34" fillId="0" borderId="0"/>
    <xf numFmtId="0" fontId="34" fillId="0" borderId="0"/>
    <xf numFmtId="0" fontId="33" fillId="8" borderId="9" applyNumberFormat="0" applyFont="0" applyAlignment="0" applyProtection="0"/>
    <xf numFmtId="0" fontId="22" fillId="6" borderId="6" applyNumberFormat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8" fontId="37" fillId="0" borderId="0" applyFill="0" applyBorder="0" applyProtection="0">
      <alignment horizontal="right" vertical="top"/>
    </xf>
    <xf numFmtId="0" fontId="39" fillId="0" borderId="0"/>
    <xf numFmtId="0" fontId="42" fillId="0" borderId="0" applyNumberFormat="0" applyFill="0" applyBorder="0" applyAlignment="0" applyProtection="0"/>
    <xf numFmtId="0" fontId="28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5" fillId="0" borderId="0" applyFont="0" applyFill="0" applyBorder="0" applyAlignment="0" applyProtection="0"/>
    <xf numFmtId="0" fontId="5" fillId="0" borderId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8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31" borderId="0" applyNumberFormat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8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31" borderId="0" applyNumberFormat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5" fillId="0" borderId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5" fillId="0" borderId="0" applyFont="0" applyFill="0" applyBorder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8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31" borderId="0" applyNumberFormat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8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31" borderId="0" applyNumberFormat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8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31" borderId="0" applyNumberFormat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8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31" borderId="0" applyNumberFormat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8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31" borderId="0" applyNumberFormat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8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31" borderId="0" applyNumberFormat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8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31" borderId="0" applyNumberFormat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</cellStyleXfs>
  <cellXfs count="45">
    <xf numFmtId="0" fontId="0" fillId="0" borderId="0" xfId="0"/>
    <xf numFmtId="0" fontId="2" fillId="0" borderId="0" xfId="0" applyNumberFormat="1" applyFont="1" applyFill="1" applyBorder="1" applyAlignment="1">
      <alignment vertical="center" wrapText="1"/>
    </xf>
    <xf numFmtId="0" fontId="2" fillId="0" borderId="0" xfId="0" applyNumberFormat="1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left" vertical="center"/>
    </xf>
    <xf numFmtId="164" fontId="2" fillId="0" borderId="0" xfId="0" applyNumberFormat="1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horizontal="left" vertical="center"/>
    </xf>
    <xf numFmtId="165" fontId="2" fillId="0" borderId="0" xfId="0" applyNumberFormat="1" applyFont="1" applyFill="1" applyBorder="1" applyAlignment="1">
      <alignment horizontal="left" vertical="center"/>
    </xf>
    <xf numFmtId="165" fontId="1" fillId="0" borderId="1" xfId="0" applyNumberFormat="1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right" vertical="center" shrinkToFit="1"/>
    </xf>
    <xf numFmtId="165" fontId="9" fillId="0" borderId="1" xfId="0" applyNumberFormat="1" applyFont="1" applyFill="1" applyBorder="1" applyAlignment="1">
      <alignment horizontal="right" vertical="center" shrinkToFit="1"/>
    </xf>
    <xf numFmtId="165" fontId="1" fillId="0" borderId="1" xfId="0" applyNumberFormat="1" applyFont="1" applyFill="1" applyBorder="1" applyAlignment="1">
      <alignment horizontal="right" vertical="center" shrinkToFit="1"/>
    </xf>
    <xf numFmtId="165" fontId="10" fillId="0" borderId="1" xfId="0" applyNumberFormat="1" applyFont="1" applyFill="1" applyBorder="1" applyAlignment="1">
      <alignment horizontal="right" vertical="center" shrinkToFi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horizontal="left" vertical="center"/>
    </xf>
    <xf numFmtId="165" fontId="1" fillId="0" borderId="1" xfId="0" applyNumberFormat="1" applyFont="1" applyFill="1" applyBorder="1" applyAlignment="1">
      <alignment horizontal="left" vertical="center"/>
    </xf>
    <xf numFmtId="165" fontId="43" fillId="0" borderId="0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left" vertical="center" wrapText="1"/>
    </xf>
    <xf numFmtId="49" fontId="3" fillId="0" borderId="11" xfId="0" quotePrefix="1" applyNumberFormat="1" applyFont="1" applyFill="1" applyBorder="1" applyAlignment="1">
      <alignment horizontal="left" vertical="center" wrapText="1"/>
    </xf>
    <xf numFmtId="165" fontId="44" fillId="0" borderId="1" xfId="0" applyNumberFormat="1" applyFont="1" applyFill="1" applyBorder="1" applyAlignment="1">
      <alignment horizontal="right" vertical="center" shrinkToFi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vertical="center" wrapText="1"/>
    </xf>
    <xf numFmtId="49" fontId="4" fillId="0" borderId="13" xfId="0" applyNumberFormat="1" applyFont="1" applyFill="1" applyBorder="1" applyAlignment="1">
      <alignment horizontal="left" vertical="center" wrapText="1"/>
    </xf>
    <xf numFmtId="49" fontId="3" fillId="0" borderId="13" xfId="0" applyNumberFormat="1" applyFont="1" applyFill="1" applyBorder="1" applyAlignment="1">
      <alignment horizontal="left" vertical="center" wrapText="1"/>
    </xf>
    <xf numFmtId="49" fontId="7" fillId="0" borderId="13" xfId="0" applyNumberFormat="1" applyFont="1" applyFill="1" applyBorder="1" applyAlignment="1">
      <alignment horizontal="left" vertical="center" wrapText="1"/>
    </xf>
    <xf numFmtId="49" fontId="8" fillId="0" borderId="13" xfId="0" applyNumberFormat="1" applyFont="1" applyFill="1" applyBorder="1" applyAlignment="1">
      <alignment horizontal="left" vertical="center" wrapText="1"/>
    </xf>
    <xf numFmtId="49" fontId="7" fillId="0" borderId="13" xfId="0" quotePrefix="1" applyNumberFormat="1" applyFont="1" applyFill="1" applyBorder="1" applyAlignment="1">
      <alignment horizontal="left" vertical="center" wrapText="1"/>
    </xf>
    <xf numFmtId="49" fontId="2" fillId="0" borderId="13" xfId="0" quotePrefix="1" applyNumberFormat="1" applyFont="1" applyFill="1" applyBorder="1" applyAlignment="1">
      <alignment horizontal="left" vertical="center"/>
    </xf>
    <xf numFmtId="49" fontId="3" fillId="0" borderId="13" xfId="2" applyNumberFormat="1" applyFont="1" applyFill="1" applyBorder="1" applyAlignment="1">
      <alignment horizontal="left" vertical="center" wrapText="1"/>
    </xf>
    <xf numFmtId="49" fontId="4" fillId="0" borderId="13" xfId="3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65" fontId="3" fillId="0" borderId="12" xfId="1" applyNumberFormat="1" applyFont="1" applyFill="1" applyBorder="1" applyAlignment="1">
      <alignment horizontal="center" vertical="center" wrapText="1"/>
    </xf>
    <xf numFmtId="43" fontId="2" fillId="0" borderId="0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12" xfId="1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44" fillId="0" borderId="0" xfId="0" applyFont="1" applyFill="1" applyBorder="1" applyAlignment="1">
      <alignment horizontal="center" vertical="center" wrapText="1"/>
    </xf>
    <xf numFmtId="165" fontId="13" fillId="0" borderId="0" xfId="0" applyNumberFormat="1" applyFont="1" applyFill="1" applyBorder="1" applyAlignment="1">
      <alignment horizontal="right"/>
    </xf>
    <xf numFmtId="165" fontId="43" fillId="0" borderId="0" xfId="0" applyNumberFormat="1" applyFont="1" applyFill="1" applyBorder="1" applyAlignment="1">
      <alignment horizontal="right" vertical="center" wrapText="1"/>
    </xf>
  </cellXfs>
  <cellStyles count="239">
    <cellStyle name="_artabyuje" xfId="6"/>
    <cellStyle name="_artabyuje_3.Havelvacner_N1_12 23.01.2018" xfId="7"/>
    <cellStyle name="20% - Accent1 2" xfId="8"/>
    <cellStyle name="20% - Accent1 2 2" xfId="95"/>
    <cellStyle name="20% - Accent1 2 2 2" xfId="130"/>
    <cellStyle name="20% - Accent1 2 2 2 2" xfId="209"/>
    <cellStyle name="20% - Accent1 2 2 3" xfId="177"/>
    <cellStyle name="20% - Accent1 2 3" xfId="110"/>
    <cellStyle name="20% - Accent1 2 3 2" xfId="192"/>
    <cellStyle name="20% - Accent1 2 4" xfId="145"/>
    <cellStyle name="20% - Accent1 2 4 2" xfId="224"/>
    <cellStyle name="20% - Accent1 2 5" xfId="160"/>
    <cellStyle name="20% - Accent2 2" xfId="9"/>
    <cellStyle name="20% - Accent2 2 2" xfId="96"/>
    <cellStyle name="20% - Accent2 2 2 2" xfId="131"/>
    <cellStyle name="20% - Accent2 2 2 2 2" xfId="210"/>
    <cellStyle name="20% - Accent2 2 2 3" xfId="178"/>
    <cellStyle name="20% - Accent2 2 3" xfId="111"/>
    <cellStyle name="20% - Accent2 2 3 2" xfId="193"/>
    <cellStyle name="20% - Accent2 2 4" xfId="146"/>
    <cellStyle name="20% - Accent2 2 4 2" xfId="225"/>
    <cellStyle name="20% - Accent2 2 5" xfId="161"/>
    <cellStyle name="20% - Accent3 2" xfId="10"/>
    <cellStyle name="20% - Accent3 2 2" xfId="97"/>
    <cellStyle name="20% - Accent3 2 2 2" xfId="132"/>
    <cellStyle name="20% - Accent3 2 2 2 2" xfId="211"/>
    <cellStyle name="20% - Accent3 2 2 3" xfId="179"/>
    <cellStyle name="20% - Accent3 2 3" xfId="112"/>
    <cellStyle name="20% - Accent3 2 3 2" xfId="194"/>
    <cellStyle name="20% - Accent3 2 4" xfId="147"/>
    <cellStyle name="20% - Accent3 2 4 2" xfId="226"/>
    <cellStyle name="20% - Accent3 2 5" xfId="162"/>
    <cellStyle name="20% - Accent4 2" xfId="11"/>
    <cellStyle name="20% - Accent4 2 2" xfId="98"/>
    <cellStyle name="20% - Accent4 2 2 2" xfId="133"/>
    <cellStyle name="20% - Accent4 2 2 2 2" xfId="212"/>
    <cellStyle name="20% - Accent4 2 2 3" xfId="180"/>
    <cellStyle name="20% - Accent4 2 3" xfId="113"/>
    <cellStyle name="20% - Accent4 2 3 2" xfId="195"/>
    <cellStyle name="20% - Accent4 2 4" xfId="148"/>
    <cellStyle name="20% - Accent4 2 4 2" xfId="227"/>
    <cellStyle name="20% - Accent4 2 5" xfId="163"/>
    <cellStyle name="20% - Accent5 2" xfId="12"/>
    <cellStyle name="20% - Accent5 2 2" xfId="99"/>
    <cellStyle name="20% - Accent5 2 2 2" xfId="134"/>
    <cellStyle name="20% - Accent5 2 2 2 2" xfId="213"/>
    <cellStyle name="20% - Accent5 2 2 3" xfId="181"/>
    <cellStyle name="20% - Accent5 2 3" xfId="114"/>
    <cellStyle name="20% - Accent5 2 3 2" xfId="196"/>
    <cellStyle name="20% - Accent5 2 4" xfId="149"/>
    <cellStyle name="20% - Accent5 2 4 2" xfId="228"/>
    <cellStyle name="20% - Accent5 2 5" xfId="164"/>
    <cellStyle name="20% - Accent6 2" xfId="13"/>
    <cellStyle name="20% - Accent6 2 2" xfId="100"/>
    <cellStyle name="20% - Accent6 2 2 2" xfId="135"/>
    <cellStyle name="20% - Accent6 2 2 2 2" xfId="214"/>
    <cellStyle name="20% - Accent6 2 2 3" xfId="182"/>
    <cellStyle name="20% - Accent6 2 3" xfId="115"/>
    <cellStyle name="20% - Accent6 2 3 2" xfId="197"/>
    <cellStyle name="20% - Accent6 2 4" xfId="150"/>
    <cellStyle name="20% - Accent6 2 4 2" xfId="229"/>
    <cellStyle name="20% - Accent6 2 5" xfId="165"/>
    <cellStyle name="40% - Accent1 2" xfId="14"/>
    <cellStyle name="40% - Accent1 2 2" xfId="101"/>
    <cellStyle name="40% - Accent1 2 2 2" xfId="136"/>
    <cellStyle name="40% - Accent1 2 2 2 2" xfId="215"/>
    <cellStyle name="40% - Accent1 2 2 3" xfId="183"/>
    <cellStyle name="40% - Accent1 2 3" xfId="116"/>
    <cellStyle name="40% - Accent1 2 3 2" xfId="198"/>
    <cellStyle name="40% - Accent1 2 4" xfId="151"/>
    <cellStyle name="40% - Accent1 2 4 2" xfId="230"/>
    <cellStyle name="40% - Accent1 2 5" xfId="166"/>
    <cellStyle name="40% - Accent2 2" xfId="15"/>
    <cellStyle name="40% - Accent2 2 2" xfId="102"/>
    <cellStyle name="40% - Accent2 2 2 2" xfId="137"/>
    <cellStyle name="40% - Accent2 2 2 2 2" xfId="216"/>
    <cellStyle name="40% - Accent2 2 2 3" xfId="184"/>
    <cellStyle name="40% - Accent2 2 3" xfId="117"/>
    <cellStyle name="40% - Accent2 2 3 2" xfId="199"/>
    <cellStyle name="40% - Accent2 2 4" xfId="152"/>
    <cellStyle name="40% - Accent2 2 4 2" xfId="231"/>
    <cellStyle name="40% - Accent2 2 5" xfId="167"/>
    <cellStyle name="40% - Accent3 2" xfId="16"/>
    <cellStyle name="40% - Accent3 2 2" xfId="103"/>
    <cellStyle name="40% - Accent3 2 2 2" xfId="138"/>
    <cellStyle name="40% - Accent3 2 2 2 2" xfId="217"/>
    <cellStyle name="40% - Accent3 2 2 3" xfId="185"/>
    <cellStyle name="40% - Accent3 2 3" xfId="118"/>
    <cellStyle name="40% - Accent3 2 3 2" xfId="200"/>
    <cellStyle name="40% - Accent3 2 4" xfId="153"/>
    <cellStyle name="40% - Accent3 2 4 2" xfId="232"/>
    <cellStyle name="40% - Accent3 2 5" xfId="168"/>
    <cellStyle name="40% - Accent4 2" xfId="17"/>
    <cellStyle name="40% - Accent4 2 2" xfId="104"/>
    <cellStyle name="40% - Accent4 2 2 2" xfId="139"/>
    <cellStyle name="40% - Accent4 2 2 2 2" xfId="218"/>
    <cellStyle name="40% - Accent4 2 2 3" xfId="186"/>
    <cellStyle name="40% - Accent4 2 3" xfId="119"/>
    <cellStyle name="40% - Accent4 2 3 2" xfId="201"/>
    <cellStyle name="40% - Accent4 2 4" xfId="154"/>
    <cellStyle name="40% - Accent4 2 4 2" xfId="233"/>
    <cellStyle name="40% - Accent4 2 5" xfId="169"/>
    <cellStyle name="40% - Accent5 2" xfId="18"/>
    <cellStyle name="40% - Accent5 2 2" xfId="105"/>
    <cellStyle name="40% - Accent5 2 2 2" xfId="140"/>
    <cellStyle name="40% - Accent5 2 2 2 2" xfId="219"/>
    <cellStyle name="40% - Accent5 2 2 3" xfId="187"/>
    <cellStyle name="40% - Accent5 2 3" xfId="120"/>
    <cellStyle name="40% - Accent5 2 3 2" xfId="202"/>
    <cellStyle name="40% - Accent5 2 4" xfId="155"/>
    <cellStyle name="40% - Accent5 2 4 2" xfId="234"/>
    <cellStyle name="40% - Accent5 2 5" xfId="170"/>
    <cellStyle name="40% - Accent6 2" xfId="19"/>
    <cellStyle name="40% - Accent6 2 2" xfId="106"/>
    <cellStyle name="40% - Accent6 2 2 2" xfId="141"/>
    <cellStyle name="40% - Accent6 2 2 2 2" xfId="220"/>
    <cellStyle name="40% - Accent6 2 2 3" xfId="188"/>
    <cellStyle name="40% - Accent6 2 3" xfId="121"/>
    <cellStyle name="40% - Accent6 2 3 2" xfId="203"/>
    <cellStyle name="40% - Accent6 2 4" xfId="156"/>
    <cellStyle name="40% - Accent6 2 4 2" xfId="235"/>
    <cellStyle name="40% - Accent6 2 5" xfId="171"/>
    <cellStyle name="60% - Accent1 2" xfId="20"/>
    <cellStyle name="60% - Accent2 2" xfId="21"/>
    <cellStyle name="60% - Accent3 2" xfId="22"/>
    <cellStyle name="60% - Accent4 2" xfId="23"/>
    <cellStyle name="60% - Accent5 2" xfId="24"/>
    <cellStyle name="60% - Accent6 2" xfId="25"/>
    <cellStyle name="Accent1 2" xfId="26"/>
    <cellStyle name="Accent2 2" xfId="27"/>
    <cellStyle name="Accent3 2" xfId="28"/>
    <cellStyle name="Accent4 2" xfId="29"/>
    <cellStyle name="Accent5 2" xfId="30"/>
    <cellStyle name="Accent6 2" xfId="31"/>
    <cellStyle name="Bad 2" xfId="32"/>
    <cellStyle name="Calculation 2" xfId="33"/>
    <cellStyle name="Check Cell 2" xfId="34"/>
    <cellStyle name="Comma 2" xfId="1"/>
    <cellStyle name="Comma 2 2" xfId="35"/>
    <cellStyle name="Comma 2 2 2" xfId="36"/>
    <cellStyle name="Comma 2 3" xfId="37"/>
    <cellStyle name="Comma 3" xfId="38"/>
    <cellStyle name="Comma 3 2" xfId="39"/>
    <cellStyle name="Comma 3 2 2" xfId="40"/>
    <cellStyle name="Comma 4" xfId="41"/>
    <cellStyle name="Comma 4 2" xfId="42"/>
    <cellStyle name="Comma 4 3" xfId="43"/>
    <cellStyle name="Comma 5" xfId="44"/>
    <cellStyle name="Comma 5 2" xfId="45"/>
    <cellStyle name="Comma 6" xfId="46"/>
    <cellStyle name="Comma 6 2" xfId="47"/>
    <cellStyle name="Comma 6 3" xfId="91"/>
    <cellStyle name="Comma 6 3 2" xfId="127"/>
    <cellStyle name="Comma 6 3 2 2" xfId="207"/>
    <cellStyle name="Comma 6 3 3" xfId="175"/>
    <cellStyle name="Comma 6 4" xfId="107"/>
    <cellStyle name="Comma 6 4 2" xfId="142"/>
    <cellStyle name="Comma 6 4 2 2" xfId="221"/>
    <cellStyle name="Comma 6 4 3" xfId="189"/>
    <cellStyle name="Comma 6 5" xfId="122"/>
    <cellStyle name="Comma 6 5 2" xfId="204"/>
    <cellStyle name="Comma 6 6" xfId="157"/>
    <cellStyle name="Comma 6 6 2" xfId="236"/>
    <cellStyle name="Comma 6 7" xfId="172"/>
    <cellStyle name="Comma 7" xfId="48"/>
    <cellStyle name="Comma 8" xfId="4"/>
    <cellStyle name="Comma 8 2" xfId="49"/>
    <cellStyle name="Comma 9" xfId="90"/>
    <cellStyle name="Comma 9 2" xfId="126"/>
    <cellStyle name="Explanatory Text 2" xfId="50"/>
    <cellStyle name="Good 2" xfId="51"/>
    <cellStyle name="Heading 1 2" xfId="52"/>
    <cellStyle name="Heading 2 2" xfId="53"/>
    <cellStyle name="Heading 3 2" xfId="54"/>
    <cellStyle name="Heading 4 2" xfId="55"/>
    <cellStyle name="Input 2" xfId="56"/>
    <cellStyle name="Linked Cell 2" xfId="57"/>
    <cellStyle name="Neutral 2" xfId="59"/>
    <cellStyle name="Neutral 2 2" xfId="60"/>
    <cellStyle name="Neutral 3" xfId="61"/>
    <cellStyle name="Neutral 4" xfId="58"/>
    <cellStyle name="Normal" xfId="0" builtinId="0"/>
    <cellStyle name="Normal 10" xfId="62"/>
    <cellStyle name="Normal 10 2" xfId="108"/>
    <cellStyle name="Normal 10 2 2" xfId="143"/>
    <cellStyle name="Normal 10 2 2 2" xfId="222"/>
    <cellStyle name="Normal 10 2 3" xfId="190"/>
    <cellStyle name="Normal 10 3" xfId="123"/>
    <cellStyle name="Normal 10 3 2" xfId="205"/>
    <cellStyle name="Normal 10 4" xfId="158"/>
    <cellStyle name="Normal 10 4 2" xfId="237"/>
    <cellStyle name="Normal 10 5" xfId="173"/>
    <cellStyle name="Normal 11" xfId="5"/>
    <cellStyle name="Normal 11 2" xfId="94"/>
    <cellStyle name="Normal 12" xfId="89"/>
    <cellStyle name="Normal 12 2" xfId="125"/>
    <cellStyle name="Normal 13" xfId="3"/>
    <cellStyle name="Normal 2" xfId="63"/>
    <cellStyle name="Normal 2 2" xfId="64"/>
    <cellStyle name="Normal 2 3" xfId="65"/>
    <cellStyle name="Normal 2_3.Havelvacner_N1_12 23.01.2018" xfId="66"/>
    <cellStyle name="Normal 3" xfId="67"/>
    <cellStyle name="Normal 3 2" xfId="68"/>
    <cellStyle name="Normal 3_HavelvacN2axjusakN3" xfId="69"/>
    <cellStyle name="Normal 4" xfId="70"/>
    <cellStyle name="Normal 4 2" xfId="71"/>
    <cellStyle name="Normal 4 3" xfId="72"/>
    <cellStyle name="Normal 5" xfId="73"/>
    <cellStyle name="Normal 5 2" xfId="74"/>
    <cellStyle name="Normal 5 3" xfId="92"/>
    <cellStyle name="Normal 5 3 2" xfId="128"/>
    <cellStyle name="Normal 5 3 2 2" xfId="208"/>
    <cellStyle name="Normal 5 3 3" xfId="176"/>
    <cellStyle name="Normal 5 4" xfId="109"/>
    <cellStyle name="Normal 5 4 2" xfId="144"/>
    <cellStyle name="Normal 5 4 2 2" xfId="223"/>
    <cellStyle name="Normal 5 4 3" xfId="191"/>
    <cellStyle name="Normal 5 5" xfId="124"/>
    <cellStyle name="Normal 5 5 2" xfId="206"/>
    <cellStyle name="Normal 5 6" xfId="159"/>
    <cellStyle name="Normal 5 6 2" xfId="238"/>
    <cellStyle name="Normal 5 7" xfId="174"/>
    <cellStyle name="Normal 6" xfId="75"/>
    <cellStyle name="Normal 7" xfId="76"/>
    <cellStyle name="Normal 8" xfId="77"/>
    <cellStyle name="Normal 9" xfId="78"/>
    <cellStyle name="Normal_Book2" xfId="2"/>
    <cellStyle name="Note 2" xfId="79"/>
    <cellStyle name="Output 2" xfId="80"/>
    <cellStyle name="Percent 2" xfId="81"/>
    <cellStyle name="Percent 2 2" xfId="82"/>
    <cellStyle name="Percent 3" xfId="93"/>
    <cellStyle name="Percent 3 2" xfId="129"/>
    <cellStyle name="RowLevel_1_N6+artabyuje" xfId="83"/>
    <cellStyle name="SN_241" xfId="84"/>
    <cellStyle name="Style 1" xfId="85"/>
    <cellStyle name="Title 2" xfId="86"/>
    <cellStyle name="Total 2" xfId="87"/>
    <cellStyle name="Warning Text 2" xfId="8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6"/>
  <sheetViews>
    <sheetView tabSelected="1" topLeftCell="F16" zoomScale="80" zoomScaleNormal="80" zoomScaleSheetLayoutView="80" workbookViewId="0">
      <selection activeCell="E19" sqref="E19"/>
    </sheetView>
  </sheetViews>
  <sheetFormatPr defaultRowHeight="14.25"/>
  <cols>
    <col min="1" max="1" width="8.7109375" style="2" customWidth="1"/>
    <col min="2" max="2" width="9" style="14" customWidth="1"/>
    <col min="3" max="3" width="76.140625" style="6" customWidth="1"/>
    <col min="4" max="4" width="21.28515625" style="7" customWidth="1"/>
    <col min="5" max="5" width="22.7109375" style="7" customWidth="1"/>
    <col min="6" max="6" width="20.5703125" style="7" customWidth="1"/>
    <col min="7" max="7" width="20.85546875" style="7" customWidth="1"/>
    <col min="8" max="8" width="20.42578125" style="7" customWidth="1"/>
    <col min="9" max="9" width="21.42578125" style="7" customWidth="1"/>
    <col min="10" max="10" width="22.42578125" style="7" customWidth="1"/>
    <col min="11" max="11" width="23" style="7" customWidth="1"/>
    <col min="12" max="12" width="21.7109375" style="7" customWidth="1"/>
    <col min="13" max="13" width="22.85546875" style="7" customWidth="1"/>
    <col min="14" max="14" width="23.5703125" style="7" customWidth="1"/>
    <col min="15" max="15" width="21.85546875" style="7" customWidth="1"/>
    <col min="16" max="16" width="9.140625" style="4"/>
    <col min="17" max="17" width="12.140625" style="4" bestFit="1" customWidth="1"/>
    <col min="18" max="16384" width="9.140625" style="4"/>
  </cols>
  <sheetData>
    <row r="1" spans="1:15" ht="16.5">
      <c r="N1" s="43" t="s">
        <v>141</v>
      </c>
      <c r="O1" s="43"/>
    </row>
    <row r="2" spans="1:15" ht="16.5">
      <c r="N2" s="43" t="s">
        <v>142</v>
      </c>
      <c r="O2" s="43"/>
    </row>
    <row r="3" spans="1:15" ht="16.5">
      <c r="N3" s="17"/>
      <c r="O3" s="17"/>
    </row>
    <row r="4" spans="1:15" ht="52.5" customHeight="1">
      <c r="A4" s="42" t="s">
        <v>144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</row>
    <row r="5" spans="1:15" ht="18.75" customHeight="1">
      <c r="A5" s="1"/>
      <c r="B5" s="13"/>
      <c r="C5" s="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ht="18" customHeight="1">
      <c r="A6" s="1"/>
      <c r="B6" s="13"/>
      <c r="C6" s="5"/>
      <c r="D6" s="15"/>
      <c r="E6" s="15"/>
      <c r="F6" s="15"/>
      <c r="G6" s="15"/>
      <c r="H6" s="15"/>
      <c r="I6" s="15"/>
      <c r="J6" s="15"/>
      <c r="K6" s="15"/>
      <c r="L6" s="15"/>
      <c r="M6" s="15"/>
      <c r="N6" s="44" t="s">
        <v>143</v>
      </c>
      <c r="O6" s="44"/>
    </row>
    <row r="7" spans="1:15" s="3" customFormat="1" ht="60" customHeight="1">
      <c r="A7" s="39" t="s">
        <v>0</v>
      </c>
      <c r="B7" s="39"/>
      <c r="C7" s="40" t="s">
        <v>1</v>
      </c>
      <c r="D7" s="41" t="s">
        <v>113</v>
      </c>
      <c r="E7" s="41"/>
      <c r="F7" s="41"/>
      <c r="G7" s="41" t="s">
        <v>114</v>
      </c>
      <c r="H7" s="41"/>
      <c r="I7" s="41"/>
      <c r="J7" s="41" t="s">
        <v>115</v>
      </c>
      <c r="K7" s="41"/>
      <c r="L7" s="41"/>
      <c r="M7" s="41" t="s">
        <v>116</v>
      </c>
      <c r="N7" s="41"/>
      <c r="O7" s="41"/>
    </row>
    <row r="8" spans="1:15" s="3" customFormat="1" ht="19.5" customHeight="1">
      <c r="A8" s="39" t="s">
        <v>2</v>
      </c>
      <c r="B8" s="36" t="s">
        <v>3</v>
      </c>
      <c r="C8" s="40"/>
      <c r="D8" s="37" t="s">
        <v>4</v>
      </c>
      <c r="E8" s="37" t="s">
        <v>5</v>
      </c>
      <c r="F8" s="37"/>
      <c r="G8" s="37" t="s">
        <v>4</v>
      </c>
      <c r="H8" s="37" t="s">
        <v>5</v>
      </c>
      <c r="I8" s="37"/>
      <c r="J8" s="37" t="s">
        <v>4</v>
      </c>
      <c r="K8" s="37" t="s">
        <v>5</v>
      </c>
      <c r="L8" s="37"/>
      <c r="M8" s="37" t="s">
        <v>4</v>
      </c>
      <c r="N8" s="37" t="s">
        <v>5</v>
      </c>
      <c r="O8" s="37"/>
    </row>
    <row r="9" spans="1:15" s="3" customFormat="1" ht="61.5" customHeight="1">
      <c r="A9" s="39"/>
      <c r="B9" s="36"/>
      <c r="C9" s="40"/>
      <c r="D9" s="38"/>
      <c r="E9" s="34" t="s">
        <v>6</v>
      </c>
      <c r="F9" s="34" t="s">
        <v>147</v>
      </c>
      <c r="G9" s="38"/>
      <c r="H9" s="34" t="s">
        <v>6</v>
      </c>
      <c r="I9" s="34" t="s">
        <v>147</v>
      </c>
      <c r="J9" s="38"/>
      <c r="K9" s="34" t="s">
        <v>6</v>
      </c>
      <c r="L9" s="34" t="s">
        <v>147</v>
      </c>
      <c r="M9" s="38"/>
      <c r="N9" s="34" t="s">
        <v>6</v>
      </c>
      <c r="O9" s="34" t="s">
        <v>147</v>
      </c>
    </row>
    <row r="10" spans="1:15" s="3" customFormat="1" ht="34.5" customHeight="1">
      <c r="A10" s="36"/>
      <c r="B10" s="36"/>
      <c r="C10" s="23" t="s">
        <v>7</v>
      </c>
      <c r="D10" s="22">
        <f>E10+F10</f>
        <v>6683260.5</v>
      </c>
      <c r="E10" s="22">
        <f>E11+E12</f>
        <v>5437007.9000000004</v>
      </c>
      <c r="F10" s="22">
        <f>F11+F12</f>
        <v>1246252.6000000001</v>
      </c>
      <c r="G10" s="22">
        <f>H10+I10</f>
        <v>15336936.900000002</v>
      </c>
      <c r="H10" s="22">
        <f>H11+H12</f>
        <v>12563487.600000001</v>
      </c>
      <c r="I10" s="22">
        <f>I11+I12</f>
        <v>2773449.3</v>
      </c>
      <c r="J10" s="22">
        <f>K10+L10</f>
        <v>24049770.800000001</v>
      </c>
      <c r="K10" s="22">
        <f>K11+K12</f>
        <v>19781603.800000001</v>
      </c>
      <c r="L10" s="22">
        <f>L11+L12</f>
        <v>4268167</v>
      </c>
      <c r="M10" s="22">
        <f>N10+O10</f>
        <v>34007554.200000003</v>
      </c>
      <c r="N10" s="22">
        <f>N11+N12</f>
        <v>27795115.600000001</v>
      </c>
      <c r="O10" s="22">
        <f>O11+O12</f>
        <v>6212438.6000000006</v>
      </c>
    </row>
    <row r="11" spans="1:15" s="3" customFormat="1" ht="33.75" customHeight="1">
      <c r="A11" s="36"/>
      <c r="B11" s="36"/>
      <c r="C11" s="24" t="s">
        <v>8</v>
      </c>
      <c r="D11" s="22">
        <f>E11+F11</f>
        <v>2899477.1999999997</v>
      </c>
      <c r="E11" s="22">
        <f>E20+E64+E34+E41+E84+E108+E158+E170+E204+E212+E221+E227+E251+E257+E263+E269+E275+E281+E371+E290+E297+E343++E349+E130+E191+E116+E418+E244+E309+E321+E50+E406+E377+E56+E335</f>
        <v>2239872.0999999996</v>
      </c>
      <c r="F11" s="22">
        <f>F20+F64+F34+F41+F84+F108+F158+F170+F204+F212+F221+F227+F251+F257+F263+F269+F275+F281+F371+F290+F297+F343++F349+F130+F191+F116+F418+F244+F309+F321+F50+F406+F377+F56+F335</f>
        <v>659605.1</v>
      </c>
      <c r="G11" s="22">
        <f>H11+I11</f>
        <v>5952541.5</v>
      </c>
      <c r="H11" s="22">
        <f>H20+H64+H34+H41+H84+H108+H158+H170+H204+H212+H221+H227+H251+H257+H263+H269+H275+H281+H371+H290+H297+H343++H349+H130+H191+H116+H418+H244+H309+H321+H50+H406+H377+H56+H335</f>
        <v>4480627.0999999996</v>
      </c>
      <c r="I11" s="22">
        <f>I20+I64+I34+I41+I84+I108+I158+I170+I204+I212+I221+I227+I251+I257+I263+I269+I275+I281+I371+I290+I297+I343++I349+I130+I191+I116+I418+I244+I309+I321+I50+I406+I377+I56+I335</f>
        <v>1471914.4</v>
      </c>
      <c r="J11" s="22">
        <f>K11+L11</f>
        <v>8654361.4000000004</v>
      </c>
      <c r="K11" s="22">
        <f>K20+K64+K34+K41+K84+K108+K158+K170+K204+K212+K221+K227+K251+K257+K263+K269+K275+K281+K371+K290+K297+K343++K349+K130+K191+K116+K418+K244+K309+K321+K50+K406+K377+K56+K335</f>
        <v>6366069.6000000006</v>
      </c>
      <c r="L11" s="22">
        <f>L20+L64+L34+L41+L84+L108+L158+L170+L204+L212+L221+L227+L251+L257+L263+L269+L275+L281+L371+L290+L297+L343++L349+L130+L191+L116+L418+L244+L309+L321+L50+L406+L377+L56+L335</f>
        <v>2288291.7999999998</v>
      </c>
      <c r="M11" s="22">
        <f>N11+O11</f>
        <v>10986755.700000001</v>
      </c>
      <c r="N11" s="22">
        <f>N20+N64+N34+N41+N84+N108+N158+N170+N204+N212+N221+N227+N251+N257+N263+N269+N275+N281+N371+N290+N297+N343++N349+N130+N191+N116+N418+N244+N309+N321+N50+N406+N377+N56+N335</f>
        <v>8182406.3000000007</v>
      </c>
      <c r="O11" s="22">
        <f>O20+O64+O34+O41+O84+O108+O158+O170+O204+O212+O221+O227+O251+O257+O263+O269+O275+O281+O371+O290+O297+O343++O349+O130+O191+O116+O418+O244+O309+O321+O50+O406+O377+O56+O335</f>
        <v>2804349.4000000004</v>
      </c>
    </row>
    <row r="12" spans="1:15" s="3" customFormat="1" ht="39" customHeight="1">
      <c r="A12" s="36"/>
      <c r="B12" s="36"/>
      <c r="C12" s="24" t="s">
        <v>9</v>
      </c>
      <c r="D12" s="22">
        <f>E12+F12</f>
        <v>3783783.3000000003</v>
      </c>
      <c r="E12" s="22">
        <f>E26+E74+E90+E96+E102+E152+E164+E176+E182+E383+E303+E356+E362+E136+E143+E197+E122+E426+E432+E398+E327</f>
        <v>3197135.8000000003</v>
      </c>
      <c r="F12" s="22">
        <f>F26+F74+F90+F96+F102+F152+F164+F176+F182+F383+F303+F356+F362+F136+F143+F197+F122+F426+F432+F398+F327</f>
        <v>586647.5</v>
      </c>
      <c r="G12" s="22">
        <f>H12+I12</f>
        <v>9384395.4000000004</v>
      </c>
      <c r="H12" s="22">
        <f>H26+H74+H90+H96+H102+H152+H164+H176+H182+H383+H303+H356+H362+H136+H143+H197+H122+H426+H432+H398+H327</f>
        <v>8082860.5000000009</v>
      </c>
      <c r="I12" s="22">
        <f>I26+I74+I90+I96+I102+I152+I164+I176+I182+I383+I303+I356+I362+I136+I143+I197+I122+I426+I432+I398+I327</f>
        <v>1301534.9000000001</v>
      </c>
      <c r="J12" s="22">
        <f>K12+L12</f>
        <v>15395409.4</v>
      </c>
      <c r="K12" s="22">
        <f>K26+K74+K90+K96+K102+K152+K164+K176+K182+K383+K303+K356+K362+K136+K143+K197+K122+K426+K432+K398+K327</f>
        <v>13415534.200000001</v>
      </c>
      <c r="L12" s="22">
        <f>L26+L74+L90+L96+L102+L152+L164+L176+L182+L383+L303+L356+L362+L136+L143+L197+L122+L426+L432+L398+L327</f>
        <v>1979875.2</v>
      </c>
      <c r="M12" s="22">
        <f>N12+O12</f>
        <v>23020798.5</v>
      </c>
      <c r="N12" s="22">
        <f>N26+N74+N90+N96+N102+N152+N164+N176+N182+N383+N303+N356+N362+N136+N143+N197+N122+N426+N432+N398+N327</f>
        <v>19612709.300000001</v>
      </c>
      <c r="O12" s="22">
        <f>O26+O74+O90+O96+O102+O152+O164+O176+O182+O383+O303+O356+O362+O136+O143+O197+O122+O426+O432+O398+O327</f>
        <v>3408089.2</v>
      </c>
    </row>
    <row r="13" spans="1:15" s="3" customFormat="1" ht="34.5" customHeight="1">
      <c r="A13" s="18"/>
      <c r="B13" s="33"/>
      <c r="C13" s="25" t="s">
        <v>10</v>
      </c>
      <c r="D13" s="9">
        <f>E13+F13</f>
        <v>639398.69999999995</v>
      </c>
      <c r="E13" s="9">
        <f>+E14+E28</f>
        <v>532441.89999999991</v>
      </c>
      <c r="F13" s="9">
        <f>+F14+F28</f>
        <v>106956.79999999999</v>
      </c>
      <c r="G13" s="9">
        <f>H13+I13</f>
        <v>1166520.8999999999</v>
      </c>
      <c r="H13" s="9">
        <f>+H14+H28</f>
        <v>972215.5</v>
      </c>
      <c r="I13" s="9">
        <f>+I14+I28</f>
        <v>194305.4</v>
      </c>
      <c r="J13" s="9">
        <f>K13+L13</f>
        <v>1631511.6999999997</v>
      </c>
      <c r="K13" s="9">
        <f>+K14+K28</f>
        <v>1358041.0999999999</v>
      </c>
      <c r="L13" s="9">
        <f>+L14+L28</f>
        <v>273470.59999999998</v>
      </c>
      <c r="M13" s="9">
        <f>N13+O13</f>
        <v>2096732.5999999999</v>
      </c>
      <c r="N13" s="9">
        <f>+N14+N28</f>
        <v>1744057.9</v>
      </c>
      <c r="O13" s="9">
        <f>+O14+O28</f>
        <v>352674.7</v>
      </c>
    </row>
    <row r="14" spans="1:15" ht="23.25" customHeight="1">
      <c r="A14" s="19">
        <v>1018</v>
      </c>
      <c r="B14" s="33"/>
      <c r="C14" s="26" t="s">
        <v>11</v>
      </c>
      <c r="D14" s="9">
        <f>E14+F14</f>
        <v>464990.8</v>
      </c>
      <c r="E14" s="9">
        <f>E16+E22</f>
        <v>385825.6</v>
      </c>
      <c r="F14" s="9">
        <f>F16+F22</f>
        <v>79165.2</v>
      </c>
      <c r="G14" s="9">
        <f>H14+I14</f>
        <v>929981.6</v>
      </c>
      <c r="H14" s="9">
        <f>H16+H22</f>
        <v>771651.2</v>
      </c>
      <c r="I14" s="9">
        <f>I16+I22</f>
        <v>158330.4</v>
      </c>
      <c r="J14" s="9">
        <f>K14+L14</f>
        <v>1394972.4</v>
      </c>
      <c r="K14" s="9">
        <f>K16+K22</f>
        <v>1157476.7999999998</v>
      </c>
      <c r="L14" s="9">
        <f>L16+L22</f>
        <v>237495.59999999998</v>
      </c>
      <c r="M14" s="9">
        <f>N14+O14</f>
        <v>1860193.2999999998</v>
      </c>
      <c r="N14" s="9">
        <f>N16+N22</f>
        <v>1543493.5999999999</v>
      </c>
      <c r="O14" s="9">
        <f>O16+O22</f>
        <v>316699.7</v>
      </c>
    </row>
    <row r="15" spans="1:15" ht="20.25" customHeight="1">
      <c r="A15" s="20"/>
      <c r="B15" s="33"/>
      <c r="C15" s="27" t="s">
        <v>12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5" ht="61.5" customHeight="1">
      <c r="A16" s="20"/>
      <c r="B16" s="19">
        <v>11002</v>
      </c>
      <c r="C16" s="26" t="s">
        <v>13</v>
      </c>
      <c r="D16" s="9">
        <f>E16+F16</f>
        <v>9900</v>
      </c>
      <c r="E16" s="9">
        <f>E20</f>
        <v>8100</v>
      </c>
      <c r="F16" s="9">
        <f>F20</f>
        <v>1800</v>
      </c>
      <c r="G16" s="9">
        <f>H16+I16</f>
        <v>19800</v>
      </c>
      <c r="H16" s="9">
        <f>H20</f>
        <v>16200</v>
      </c>
      <c r="I16" s="9">
        <f>I20</f>
        <v>3600</v>
      </c>
      <c r="J16" s="9">
        <f>K16+L16</f>
        <v>29700</v>
      </c>
      <c r="K16" s="9">
        <f>K20</f>
        <v>24300</v>
      </c>
      <c r="L16" s="9">
        <f>L20</f>
        <v>5400</v>
      </c>
      <c r="M16" s="9">
        <f>N16+O16</f>
        <v>39830.199999999997</v>
      </c>
      <c r="N16" s="9">
        <f>N20</f>
        <v>32591.3</v>
      </c>
      <c r="O16" s="9">
        <f>O20</f>
        <v>7238.9</v>
      </c>
    </row>
    <row r="17" spans="1:15" ht="20.25" customHeight="1">
      <c r="A17" s="20"/>
      <c r="B17" s="33"/>
      <c r="C17" s="27" t="s">
        <v>14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ht="20.25" customHeight="1">
      <c r="A18" s="20"/>
      <c r="B18" s="33"/>
      <c r="C18" s="28" t="s">
        <v>15</v>
      </c>
      <c r="D18" s="10">
        <f>E18+F18</f>
        <v>9900</v>
      </c>
      <c r="E18" s="10">
        <f>E16</f>
        <v>8100</v>
      </c>
      <c r="F18" s="10">
        <f>F16</f>
        <v>1800</v>
      </c>
      <c r="G18" s="10">
        <f>H18+I18</f>
        <v>19800</v>
      </c>
      <c r="H18" s="10">
        <f>H16</f>
        <v>16200</v>
      </c>
      <c r="I18" s="10">
        <f>I16</f>
        <v>3600</v>
      </c>
      <c r="J18" s="10">
        <f>K18+L18</f>
        <v>29700</v>
      </c>
      <c r="K18" s="10">
        <f>K16</f>
        <v>24300</v>
      </c>
      <c r="L18" s="10">
        <f>L16</f>
        <v>5400</v>
      </c>
      <c r="M18" s="10">
        <f>N18+O18</f>
        <v>39830.199999999997</v>
      </c>
      <c r="N18" s="10">
        <f>N16</f>
        <v>32591.3</v>
      </c>
      <c r="O18" s="10">
        <f>O16</f>
        <v>7238.9</v>
      </c>
    </row>
    <row r="19" spans="1:15" ht="20.25" customHeight="1">
      <c r="A19" s="20"/>
      <c r="B19" s="33"/>
      <c r="C19" s="27" t="s">
        <v>16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ht="20.25" customHeight="1">
      <c r="A20" s="20"/>
      <c r="B20" s="33"/>
      <c r="C20" s="27" t="s">
        <v>17</v>
      </c>
      <c r="D20" s="11">
        <f>E20+F20</f>
        <v>9900</v>
      </c>
      <c r="E20" s="11">
        <f t="shared" ref="E20:O20" si="0">E21</f>
        <v>8100</v>
      </c>
      <c r="F20" s="11">
        <f t="shared" si="0"/>
        <v>1800</v>
      </c>
      <c r="G20" s="11">
        <f>H20+I20</f>
        <v>19800</v>
      </c>
      <c r="H20" s="11">
        <f t="shared" si="0"/>
        <v>16200</v>
      </c>
      <c r="I20" s="11">
        <f t="shared" si="0"/>
        <v>3600</v>
      </c>
      <c r="J20" s="11">
        <f>K20+L20</f>
        <v>29700</v>
      </c>
      <c r="K20" s="11">
        <f t="shared" si="0"/>
        <v>24300</v>
      </c>
      <c r="L20" s="11">
        <f t="shared" si="0"/>
        <v>5400</v>
      </c>
      <c r="M20" s="11">
        <f>N20+O20</f>
        <v>39830.199999999997</v>
      </c>
      <c r="N20" s="11">
        <f t="shared" si="0"/>
        <v>32591.3</v>
      </c>
      <c r="O20" s="11">
        <f t="shared" si="0"/>
        <v>7238.9</v>
      </c>
    </row>
    <row r="21" spans="1:15" ht="20.25" customHeight="1">
      <c r="A21" s="20"/>
      <c r="B21" s="33"/>
      <c r="C21" s="27" t="s">
        <v>111</v>
      </c>
      <c r="D21" s="11">
        <f>E21+F21</f>
        <v>9900</v>
      </c>
      <c r="E21" s="11">
        <v>8100</v>
      </c>
      <c r="F21" s="11">
        <v>1800</v>
      </c>
      <c r="G21" s="11">
        <f>H21+I21</f>
        <v>19800</v>
      </c>
      <c r="H21" s="11">
        <v>16200</v>
      </c>
      <c r="I21" s="11">
        <v>3600</v>
      </c>
      <c r="J21" s="11">
        <f>K21+L21</f>
        <v>29700</v>
      </c>
      <c r="K21" s="11">
        <v>24300</v>
      </c>
      <c r="L21" s="11">
        <v>5400</v>
      </c>
      <c r="M21" s="11">
        <f>N21+O21</f>
        <v>39830.199999999997</v>
      </c>
      <c r="N21" s="11">
        <v>32591.3</v>
      </c>
      <c r="O21" s="11">
        <v>7238.9</v>
      </c>
    </row>
    <row r="22" spans="1:15" ht="53.25" customHeight="1">
      <c r="A22" s="20"/>
      <c r="B22" s="19">
        <v>32002</v>
      </c>
      <c r="C22" s="26" t="s">
        <v>18</v>
      </c>
      <c r="D22" s="9">
        <f>E22+F22</f>
        <v>455090.8</v>
      </c>
      <c r="E22" s="9">
        <f>E26</f>
        <v>377725.6</v>
      </c>
      <c r="F22" s="9">
        <f>F26</f>
        <v>77365.2</v>
      </c>
      <c r="G22" s="9">
        <f>H22+I22</f>
        <v>910181.6</v>
      </c>
      <c r="H22" s="9">
        <f>H26</f>
        <v>755451.2</v>
      </c>
      <c r="I22" s="9">
        <f>I26</f>
        <v>154730.4</v>
      </c>
      <c r="J22" s="9">
        <f>K22+L22</f>
        <v>1365272.4</v>
      </c>
      <c r="K22" s="9">
        <f>K26</f>
        <v>1133176.7999999998</v>
      </c>
      <c r="L22" s="9">
        <f>L26</f>
        <v>232095.59999999998</v>
      </c>
      <c r="M22" s="9">
        <f>N22+O22</f>
        <v>1820363.0999999999</v>
      </c>
      <c r="N22" s="9">
        <f>N26</f>
        <v>1510902.2999999998</v>
      </c>
      <c r="O22" s="9">
        <f>O26</f>
        <v>309460.8</v>
      </c>
    </row>
    <row r="23" spans="1:15" ht="20.25" customHeight="1">
      <c r="A23" s="20"/>
      <c r="B23" s="33"/>
      <c r="C23" s="27" t="s">
        <v>14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15" ht="20.25" customHeight="1">
      <c r="A24" s="20"/>
      <c r="B24" s="33"/>
      <c r="C24" s="28" t="s">
        <v>15</v>
      </c>
      <c r="D24" s="10">
        <f>E24+F24</f>
        <v>455090.8</v>
      </c>
      <c r="E24" s="10">
        <f>E22</f>
        <v>377725.6</v>
      </c>
      <c r="F24" s="10">
        <f>F22</f>
        <v>77365.2</v>
      </c>
      <c r="G24" s="10">
        <f>H24+I24</f>
        <v>910181.6</v>
      </c>
      <c r="H24" s="10">
        <f>H22</f>
        <v>755451.2</v>
      </c>
      <c r="I24" s="10">
        <f>I22</f>
        <v>154730.4</v>
      </c>
      <c r="J24" s="10">
        <f>K24+L24</f>
        <v>1365272.4</v>
      </c>
      <c r="K24" s="10">
        <f>K22</f>
        <v>1133176.7999999998</v>
      </c>
      <c r="L24" s="10">
        <f>L22</f>
        <v>232095.59999999998</v>
      </c>
      <c r="M24" s="10">
        <f>N24+O24</f>
        <v>1820363.0999999999</v>
      </c>
      <c r="N24" s="10">
        <f>N22</f>
        <v>1510902.2999999998</v>
      </c>
      <c r="O24" s="10">
        <f>O22</f>
        <v>309460.8</v>
      </c>
    </row>
    <row r="25" spans="1:15" ht="20.25" customHeight="1">
      <c r="A25" s="20"/>
      <c r="B25" s="33"/>
      <c r="C25" s="27" t="s">
        <v>16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</row>
    <row r="26" spans="1:15" ht="20.25" customHeight="1">
      <c r="A26" s="20"/>
      <c r="B26" s="33"/>
      <c r="C26" s="27" t="s">
        <v>19</v>
      </c>
      <c r="D26" s="11">
        <f>D27</f>
        <v>455090.8</v>
      </c>
      <c r="E26" s="11">
        <f t="shared" ref="E26:O26" si="1">E27</f>
        <v>377725.6</v>
      </c>
      <c r="F26" s="11">
        <f t="shared" si="1"/>
        <v>77365.2</v>
      </c>
      <c r="G26" s="11">
        <f>G27</f>
        <v>910181.6</v>
      </c>
      <c r="H26" s="11">
        <f t="shared" si="1"/>
        <v>755451.2</v>
      </c>
      <c r="I26" s="11">
        <f t="shared" si="1"/>
        <v>154730.4</v>
      </c>
      <c r="J26" s="11">
        <f>J27</f>
        <v>1365272.4</v>
      </c>
      <c r="K26" s="11">
        <f t="shared" si="1"/>
        <v>1133176.7999999998</v>
      </c>
      <c r="L26" s="11">
        <f t="shared" si="1"/>
        <v>232095.59999999998</v>
      </c>
      <c r="M26" s="11">
        <f>M27</f>
        <v>1820363.0999999999</v>
      </c>
      <c r="N26" s="11">
        <f t="shared" si="1"/>
        <v>1510902.2999999998</v>
      </c>
      <c r="O26" s="11">
        <f t="shared" si="1"/>
        <v>309460.8</v>
      </c>
    </row>
    <row r="27" spans="1:15" ht="20.25" customHeight="1">
      <c r="A27" s="20"/>
      <c r="B27" s="33"/>
      <c r="C27" s="29" t="s">
        <v>60</v>
      </c>
      <c r="D27" s="11">
        <f>E27+F27</f>
        <v>455090.8</v>
      </c>
      <c r="E27" s="11">
        <v>377725.6</v>
      </c>
      <c r="F27" s="11">
        <v>77365.2</v>
      </c>
      <c r="G27" s="11">
        <f>H27+I27</f>
        <v>910181.6</v>
      </c>
      <c r="H27" s="11">
        <v>755451.2</v>
      </c>
      <c r="I27" s="11">
        <v>154730.4</v>
      </c>
      <c r="J27" s="11">
        <f>K27+L27</f>
        <v>1365272.4</v>
      </c>
      <c r="K27" s="11">
        <v>1133176.7999999998</v>
      </c>
      <c r="L27" s="11">
        <v>232095.59999999998</v>
      </c>
      <c r="M27" s="11">
        <f>N27+O27</f>
        <v>1820363.0999999999</v>
      </c>
      <c r="N27" s="11">
        <v>1510902.2999999998</v>
      </c>
      <c r="O27" s="11">
        <v>309460.8</v>
      </c>
    </row>
    <row r="28" spans="1:15" s="3" customFormat="1" ht="20.25" customHeight="1">
      <c r="A28" s="19">
        <v>1214</v>
      </c>
      <c r="B28" s="33"/>
      <c r="C28" s="26" t="s">
        <v>20</v>
      </c>
      <c r="D28" s="9">
        <f t="shared" ref="D28:L28" si="2">D30+D37</f>
        <v>174407.90000000002</v>
      </c>
      <c r="E28" s="9">
        <f t="shared" si="2"/>
        <v>146616.29999999999</v>
      </c>
      <c r="F28" s="9">
        <f t="shared" si="2"/>
        <v>27791.599999999999</v>
      </c>
      <c r="G28" s="9">
        <f t="shared" si="2"/>
        <v>236539.3</v>
      </c>
      <c r="H28" s="9">
        <f t="shared" si="2"/>
        <v>200564.3</v>
      </c>
      <c r="I28" s="9">
        <f t="shared" si="2"/>
        <v>35975</v>
      </c>
      <c r="J28" s="9">
        <f t="shared" si="2"/>
        <v>236539.3</v>
      </c>
      <c r="K28" s="9">
        <f t="shared" si="2"/>
        <v>200564.3</v>
      </c>
      <c r="L28" s="9">
        <f t="shared" si="2"/>
        <v>35975</v>
      </c>
      <c r="M28" s="9">
        <f>N28+O28</f>
        <v>236539.3</v>
      </c>
      <c r="N28" s="9">
        <f t="shared" ref="N28:O28" si="3">N30+N37</f>
        <v>200564.3</v>
      </c>
      <c r="O28" s="9">
        <f t="shared" si="3"/>
        <v>35975</v>
      </c>
    </row>
    <row r="29" spans="1:15" ht="20.25" customHeight="1">
      <c r="A29" s="20"/>
      <c r="B29" s="33"/>
      <c r="C29" s="27" t="s">
        <v>12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ht="43.5" customHeight="1">
      <c r="A30" s="20"/>
      <c r="B30" s="19">
        <v>11001</v>
      </c>
      <c r="C30" s="26" t="s">
        <v>21</v>
      </c>
      <c r="D30" s="9">
        <f>E30+F30</f>
        <v>84759.6</v>
      </c>
      <c r="E30" s="9">
        <f t="shared" ref="E30:F30" si="4">E32</f>
        <v>73653.3</v>
      </c>
      <c r="F30" s="9">
        <f t="shared" si="4"/>
        <v>11106.3</v>
      </c>
      <c r="G30" s="9">
        <f>H30+I30</f>
        <v>121085.1</v>
      </c>
      <c r="H30" s="9">
        <f t="shared" ref="H30:I30" si="5">H32</f>
        <v>105219</v>
      </c>
      <c r="I30" s="9">
        <f t="shared" si="5"/>
        <v>15866.1</v>
      </c>
      <c r="J30" s="9">
        <f>K30+L30</f>
        <v>121085.1</v>
      </c>
      <c r="K30" s="9">
        <f t="shared" ref="K30:L30" si="6">K32</f>
        <v>105219</v>
      </c>
      <c r="L30" s="9">
        <f t="shared" si="6"/>
        <v>15866.1</v>
      </c>
      <c r="M30" s="9">
        <f>N30+O30</f>
        <v>121085.1</v>
      </c>
      <c r="N30" s="9">
        <f t="shared" ref="N30:O30" si="7">N32</f>
        <v>105219</v>
      </c>
      <c r="O30" s="9">
        <f t="shared" si="7"/>
        <v>15866.1</v>
      </c>
    </row>
    <row r="31" spans="1:15" ht="20.25" customHeight="1">
      <c r="A31" s="20"/>
      <c r="B31" s="33"/>
      <c r="C31" s="27" t="s">
        <v>14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</row>
    <row r="32" spans="1:15" ht="20.25" customHeight="1">
      <c r="A32" s="20"/>
      <c r="B32" s="33"/>
      <c r="C32" s="28" t="s">
        <v>138</v>
      </c>
      <c r="D32" s="10">
        <f>E32+F32</f>
        <v>84759.6</v>
      </c>
      <c r="E32" s="10">
        <f t="shared" ref="E32:F32" si="8">E34</f>
        <v>73653.3</v>
      </c>
      <c r="F32" s="10">
        <f t="shared" si="8"/>
        <v>11106.3</v>
      </c>
      <c r="G32" s="10">
        <f>H32+I32</f>
        <v>121085.1</v>
      </c>
      <c r="H32" s="10">
        <f t="shared" ref="H32:I32" si="9">H34</f>
        <v>105219</v>
      </c>
      <c r="I32" s="10">
        <f t="shared" si="9"/>
        <v>15866.1</v>
      </c>
      <c r="J32" s="10">
        <f>K32+L32</f>
        <v>121085.1</v>
      </c>
      <c r="K32" s="10">
        <f t="shared" ref="K32:L32" si="10">K34</f>
        <v>105219</v>
      </c>
      <c r="L32" s="10">
        <f t="shared" si="10"/>
        <v>15866.1</v>
      </c>
      <c r="M32" s="10">
        <f>N32+O32</f>
        <v>121085.1</v>
      </c>
      <c r="N32" s="10">
        <f t="shared" ref="N32:O32" si="11">N34</f>
        <v>105219</v>
      </c>
      <c r="O32" s="10">
        <f t="shared" si="11"/>
        <v>15866.1</v>
      </c>
    </row>
    <row r="33" spans="1:15" ht="20.25" customHeight="1">
      <c r="A33" s="20"/>
      <c r="B33" s="33"/>
      <c r="C33" s="27" t="s">
        <v>16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1:15" ht="20.25" customHeight="1">
      <c r="A34" s="20"/>
      <c r="B34" s="33"/>
      <c r="C34" s="27" t="s">
        <v>17</v>
      </c>
      <c r="D34" s="11">
        <f>E34+F34</f>
        <v>84759.6</v>
      </c>
      <c r="E34" s="11">
        <f>E35+E36</f>
        <v>73653.3</v>
      </c>
      <c r="F34" s="11">
        <f>F35+F36</f>
        <v>11106.3</v>
      </c>
      <c r="G34" s="11">
        <f>H34+I34</f>
        <v>121085.1</v>
      </c>
      <c r="H34" s="11">
        <f>H35+H36</f>
        <v>105219</v>
      </c>
      <c r="I34" s="11">
        <f>I35+I36</f>
        <v>15866.1</v>
      </c>
      <c r="J34" s="11">
        <f>K34+L34</f>
        <v>121085.1</v>
      </c>
      <c r="K34" s="11">
        <f>K35+K36</f>
        <v>105219</v>
      </c>
      <c r="L34" s="11">
        <f>L35+L36</f>
        <v>15866.1</v>
      </c>
      <c r="M34" s="11">
        <f>N34+O34</f>
        <v>121085.1</v>
      </c>
      <c r="N34" s="11">
        <f>N35+N36</f>
        <v>105219</v>
      </c>
      <c r="O34" s="11">
        <f>O35+O36</f>
        <v>15866.1</v>
      </c>
    </row>
    <row r="35" spans="1:15" ht="20.25" customHeight="1">
      <c r="A35" s="20"/>
      <c r="B35" s="33"/>
      <c r="C35" s="27" t="s">
        <v>130</v>
      </c>
      <c r="D35" s="11">
        <f>E35+F35</f>
        <v>2629</v>
      </c>
      <c r="E35" s="11">
        <v>2275</v>
      </c>
      <c r="F35" s="11">
        <v>354</v>
      </c>
      <c r="G35" s="11">
        <f>H35+I35</f>
        <v>3755.7</v>
      </c>
      <c r="H35" s="11">
        <v>3250</v>
      </c>
      <c r="I35" s="11">
        <v>505.7</v>
      </c>
      <c r="J35" s="11">
        <f>K35+L35</f>
        <v>3755.7</v>
      </c>
      <c r="K35" s="11">
        <v>3250</v>
      </c>
      <c r="L35" s="11">
        <v>505.7</v>
      </c>
      <c r="M35" s="11">
        <f>N35+O35</f>
        <v>3755.7</v>
      </c>
      <c r="N35" s="11">
        <v>3250</v>
      </c>
      <c r="O35" s="11">
        <v>505.7</v>
      </c>
    </row>
    <row r="36" spans="1:15" ht="20.25" customHeight="1">
      <c r="A36" s="20"/>
      <c r="B36" s="33"/>
      <c r="C36" s="27" t="s">
        <v>111</v>
      </c>
      <c r="D36" s="11">
        <f>E36+F36</f>
        <v>82130.600000000006</v>
      </c>
      <c r="E36" s="11">
        <v>71378.3</v>
      </c>
      <c r="F36" s="11">
        <v>10752.3</v>
      </c>
      <c r="G36" s="11">
        <f>H36+I36</f>
        <v>117329.4</v>
      </c>
      <c r="H36" s="11">
        <v>101969</v>
      </c>
      <c r="I36" s="11">
        <v>15360.4</v>
      </c>
      <c r="J36" s="11">
        <f>K36+L36</f>
        <v>117329.4</v>
      </c>
      <c r="K36" s="11">
        <v>101969</v>
      </c>
      <c r="L36" s="11">
        <v>15360.4</v>
      </c>
      <c r="M36" s="11">
        <f>N36+O36</f>
        <v>117329.4</v>
      </c>
      <c r="N36" s="11">
        <v>101969</v>
      </c>
      <c r="O36" s="11">
        <v>15360.4</v>
      </c>
    </row>
    <row r="37" spans="1:15" ht="46.5" customHeight="1">
      <c r="A37" s="20"/>
      <c r="B37" s="19">
        <v>11002</v>
      </c>
      <c r="C37" s="26" t="s">
        <v>22</v>
      </c>
      <c r="D37" s="9">
        <f>E37+F37</f>
        <v>89648.3</v>
      </c>
      <c r="E37" s="9">
        <f>E41</f>
        <v>72963</v>
      </c>
      <c r="F37" s="9">
        <f>F41</f>
        <v>16685.3</v>
      </c>
      <c r="G37" s="9">
        <f>H37+I37</f>
        <v>115454.2</v>
      </c>
      <c r="H37" s="9">
        <f>H41</f>
        <v>95345.3</v>
      </c>
      <c r="I37" s="9">
        <f>I41</f>
        <v>20108.899999999998</v>
      </c>
      <c r="J37" s="9">
        <f>K37+L37</f>
        <v>115454.2</v>
      </c>
      <c r="K37" s="9">
        <f>K41</f>
        <v>95345.3</v>
      </c>
      <c r="L37" s="9">
        <f>L41</f>
        <v>20108.899999999998</v>
      </c>
      <c r="M37" s="9">
        <f>N37+O37</f>
        <v>115454.2</v>
      </c>
      <c r="N37" s="9">
        <f>N41</f>
        <v>95345.3</v>
      </c>
      <c r="O37" s="9">
        <f>O41</f>
        <v>20108.899999999998</v>
      </c>
    </row>
    <row r="38" spans="1:15" ht="20.25" customHeight="1">
      <c r="A38" s="20"/>
      <c r="B38" s="33"/>
      <c r="C38" s="27" t="s">
        <v>14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</row>
    <row r="39" spans="1:15" ht="20.25" customHeight="1">
      <c r="A39" s="20"/>
      <c r="B39" s="33"/>
      <c r="C39" s="28" t="s">
        <v>138</v>
      </c>
      <c r="D39" s="10">
        <f>E39+F39</f>
        <v>89648.3</v>
      </c>
      <c r="E39" s="10">
        <f>E37</f>
        <v>72963</v>
      </c>
      <c r="F39" s="10">
        <f>F37</f>
        <v>16685.3</v>
      </c>
      <c r="G39" s="10">
        <f>H39+I39</f>
        <v>115454.2</v>
      </c>
      <c r="H39" s="10">
        <f>H37</f>
        <v>95345.3</v>
      </c>
      <c r="I39" s="10">
        <f>I37</f>
        <v>20108.899999999998</v>
      </c>
      <c r="J39" s="10">
        <f>K39+L39</f>
        <v>115454.2</v>
      </c>
      <c r="K39" s="10">
        <f>K37</f>
        <v>95345.3</v>
      </c>
      <c r="L39" s="10">
        <f>L37</f>
        <v>20108.899999999998</v>
      </c>
      <c r="M39" s="10">
        <f>N39+O39</f>
        <v>115454.2</v>
      </c>
      <c r="N39" s="10">
        <f>N37</f>
        <v>95345.3</v>
      </c>
      <c r="O39" s="10">
        <f>O37</f>
        <v>20108.899999999998</v>
      </c>
    </row>
    <row r="40" spans="1:15" ht="20.25" customHeight="1">
      <c r="A40" s="20"/>
      <c r="B40" s="33"/>
      <c r="C40" s="27" t="s">
        <v>16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</row>
    <row r="41" spans="1:15" ht="20.25" customHeight="1">
      <c r="A41" s="20"/>
      <c r="B41" s="33"/>
      <c r="C41" s="27" t="s">
        <v>17</v>
      </c>
      <c r="D41" s="11">
        <f>E41+F41</f>
        <v>89648.3</v>
      </c>
      <c r="E41" s="11">
        <f>E42</f>
        <v>72963</v>
      </c>
      <c r="F41" s="11">
        <f>F42</f>
        <v>16685.3</v>
      </c>
      <c r="G41" s="11">
        <f>H41+I41</f>
        <v>115454.2</v>
      </c>
      <c r="H41" s="11">
        <f>H42</f>
        <v>95345.3</v>
      </c>
      <c r="I41" s="11">
        <f>I42</f>
        <v>20108.899999999998</v>
      </c>
      <c r="J41" s="11">
        <f>K41+L41</f>
        <v>115454.2</v>
      </c>
      <c r="K41" s="11">
        <f>K42</f>
        <v>95345.3</v>
      </c>
      <c r="L41" s="11">
        <f>L42</f>
        <v>20108.899999999998</v>
      </c>
      <c r="M41" s="11">
        <f>N41+O41</f>
        <v>115454.2</v>
      </c>
      <c r="N41" s="11">
        <f>N42</f>
        <v>95345.3</v>
      </c>
      <c r="O41" s="11">
        <f>O42</f>
        <v>20108.899999999998</v>
      </c>
    </row>
    <row r="42" spans="1:15" ht="20.25" customHeight="1">
      <c r="A42" s="20"/>
      <c r="B42" s="33"/>
      <c r="C42" s="27" t="s">
        <v>111</v>
      </c>
      <c r="D42" s="11">
        <f>E42+F42</f>
        <v>89648.3</v>
      </c>
      <c r="E42" s="11">
        <v>72963</v>
      </c>
      <c r="F42" s="11">
        <v>16685.3</v>
      </c>
      <c r="G42" s="11">
        <f>H42+I42</f>
        <v>115454.2</v>
      </c>
      <c r="H42" s="11">
        <v>95345.3</v>
      </c>
      <c r="I42" s="11">
        <v>20108.899999999998</v>
      </c>
      <c r="J42" s="11">
        <f>K42+L42</f>
        <v>115454.2</v>
      </c>
      <c r="K42" s="11">
        <v>95345.3</v>
      </c>
      <c r="L42" s="11">
        <v>20108.899999999998</v>
      </c>
      <c r="M42" s="11">
        <f>N42+O42</f>
        <v>115454.2</v>
      </c>
      <c r="N42" s="11">
        <v>95345.3</v>
      </c>
      <c r="O42" s="11">
        <v>20108.899999999998</v>
      </c>
    </row>
    <row r="43" spans="1:15" s="3" customFormat="1" ht="45.75" customHeight="1">
      <c r="A43" s="18"/>
      <c r="B43" s="33"/>
      <c r="C43" s="25" t="s">
        <v>25</v>
      </c>
      <c r="D43" s="9">
        <f>+E43+F43</f>
        <v>3927438</v>
      </c>
      <c r="E43" s="9">
        <f>E44+E58+E78+E110+E124+E146+E185+E206</f>
        <v>3275089.8000000003</v>
      </c>
      <c r="F43" s="9">
        <f>F44+F58+F78+F110+F124+F146+F185+F206</f>
        <v>652348.19999999995</v>
      </c>
      <c r="G43" s="9">
        <f>+H43+I43</f>
        <v>9567271.2999999989</v>
      </c>
      <c r="H43" s="9">
        <f>H44+H58+H78+H110+H124+H146+H185+H206</f>
        <v>7985544.1999999993</v>
      </c>
      <c r="I43" s="9">
        <f>I44+I58+I78+I110+I124+I146+I185+I206</f>
        <v>1581727.0999999999</v>
      </c>
      <c r="J43" s="9">
        <f>+K43+L43</f>
        <v>15811775.199999999</v>
      </c>
      <c r="K43" s="9">
        <f>K44+K58+K78+K110+K124+K146+K185+K206</f>
        <v>13243254.9</v>
      </c>
      <c r="L43" s="9">
        <f>L44+L58+L78+L110+L124+L146+L185+L206</f>
        <v>2568520.2999999998</v>
      </c>
      <c r="M43" s="9">
        <f>+N43+O43</f>
        <v>23626010.199999999</v>
      </c>
      <c r="N43" s="9">
        <f>N44+N58+N78+N110+N124+N146+N185+N206</f>
        <v>19519999.300000001</v>
      </c>
      <c r="O43" s="9">
        <f>O44+O58+O78+O110+O124+O146+O185+O206</f>
        <v>4106010.9</v>
      </c>
    </row>
    <row r="44" spans="1:15" ht="20.25" customHeight="1">
      <c r="A44" s="19">
        <v>1004</v>
      </c>
      <c r="B44" s="33"/>
      <c r="C44" s="26" t="s">
        <v>26</v>
      </c>
      <c r="D44" s="9">
        <f>+E44+F44</f>
        <v>406822.40000000002</v>
      </c>
      <c r="E44" s="9">
        <f>E46+E52</f>
        <v>296959.2</v>
      </c>
      <c r="F44" s="9">
        <f>F46+F52</f>
        <v>109863.2</v>
      </c>
      <c r="G44" s="9">
        <f>+H44+I44</f>
        <v>700261.6</v>
      </c>
      <c r="H44" s="9">
        <f>H46+H52</f>
        <v>499432.2</v>
      </c>
      <c r="I44" s="9">
        <f>I46+I52</f>
        <v>200829.4</v>
      </c>
      <c r="J44" s="9">
        <f>+K44+L44</f>
        <v>984458.7</v>
      </c>
      <c r="K44" s="9">
        <f>K46+K52</f>
        <v>695528.2</v>
      </c>
      <c r="L44" s="9">
        <f>L46+L52</f>
        <v>288930.5</v>
      </c>
      <c r="M44" s="9">
        <f>+N44+O44</f>
        <v>1268656.2</v>
      </c>
      <c r="N44" s="9">
        <f>N46+N52</f>
        <v>891226.2</v>
      </c>
      <c r="O44" s="9">
        <f>O46+O52</f>
        <v>377430</v>
      </c>
    </row>
    <row r="45" spans="1:15" ht="20.25" customHeight="1">
      <c r="A45" s="20"/>
      <c r="B45" s="33"/>
      <c r="C45" s="27" t="s">
        <v>12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1:15" ht="49.5" customHeight="1">
      <c r="A46" s="20"/>
      <c r="B46" s="19">
        <v>11009</v>
      </c>
      <c r="C46" s="25" t="s">
        <v>27</v>
      </c>
      <c r="D46" s="9">
        <f>E46+F46</f>
        <v>113383.2</v>
      </c>
      <c r="E46" s="9">
        <f>E48</f>
        <v>94486.2</v>
      </c>
      <c r="F46" s="9">
        <f>F48</f>
        <v>18897</v>
      </c>
      <c r="G46" s="9">
        <f>H46+I46</f>
        <v>113383.2</v>
      </c>
      <c r="H46" s="9">
        <f>H48</f>
        <v>94486.2</v>
      </c>
      <c r="I46" s="9">
        <f>I48</f>
        <v>18897</v>
      </c>
      <c r="J46" s="9">
        <f>K46+L46</f>
        <v>113383.2</v>
      </c>
      <c r="K46" s="9">
        <f>K48</f>
        <v>94486.2</v>
      </c>
      <c r="L46" s="9">
        <f>L48</f>
        <v>18897</v>
      </c>
      <c r="M46" s="9">
        <f>N46+O46</f>
        <v>113383.2</v>
      </c>
      <c r="N46" s="9">
        <f>N48</f>
        <v>94486.2</v>
      </c>
      <c r="O46" s="9">
        <f>O48</f>
        <v>18897</v>
      </c>
    </row>
    <row r="47" spans="1:15" ht="20.25" customHeight="1">
      <c r="A47" s="20"/>
      <c r="B47" s="33"/>
      <c r="C47" s="27" t="s">
        <v>14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1:15" ht="32.25" customHeight="1">
      <c r="A48" s="20"/>
      <c r="B48" s="33"/>
      <c r="C48" s="28" t="s">
        <v>125</v>
      </c>
      <c r="D48" s="10">
        <f>E48+F48</f>
        <v>113383.2</v>
      </c>
      <c r="E48" s="10">
        <f>E50</f>
        <v>94486.2</v>
      </c>
      <c r="F48" s="10">
        <f>F50</f>
        <v>18897</v>
      </c>
      <c r="G48" s="10">
        <f>H48+I48</f>
        <v>113383.2</v>
      </c>
      <c r="H48" s="10">
        <f>H50</f>
        <v>94486.2</v>
      </c>
      <c r="I48" s="10">
        <f>I50</f>
        <v>18897</v>
      </c>
      <c r="J48" s="10">
        <f>K48+L48</f>
        <v>113383.2</v>
      </c>
      <c r="K48" s="10">
        <f>K50</f>
        <v>94486.2</v>
      </c>
      <c r="L48" s="10">
        <f>L50</f>
        <v>18897</v>
      </c>
      <c r="M48" s="10">
        <f>N48+O48</f>
        <v>113383.2</v>
      </c>
      <c r="N48" s="10">
        <f>N50</f>
        <v>94486.2</v>
      </c>
      <c r="O48" s="10">
        <f>O50</f>
        <v>18897</v>
      </c>
    </row>
    <row r="49" spans="1:15" ht="20.25" customHeight="1">
      <c r="A49" s="20"/>
      <c r="B49" s="33"/>
      <c r="C49" s="27" t="s">
        <v>16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</row>
    <row r="50" spans="1:15" ht="20.25" customHeight="1">
      <c r="A50" s="20"/>
      <c r="B50" s="33"/>
      <c r="C50" s="27" t="s">
        <v>17</v>
      </c>
      <c r="D50" s="11">
        <f>E50+F50</f>
        <v>113383.2</v>
      </c>
      <c r="E50" s="11">
        <f>E51</f>
        <v>94486.2</v>
      </c>
      <c r="F50" s="11">
        <f>F51</f>
        <v>18897</v>
      </c>
      <c r="G50" s="11">
        <f>H50+I50</f>
        <v>113383.2</v>
      </c>
      <c r="H50" s="11">
        <f>H51</f>
        <v>94486.2</v>
      </c>
      <c r="I50" s="11">
        <f>I51</f>
        <v>18897</v>
      </c>
      <c r="J50" s="11">
        <f>K50+L50</f>
        <v>113383.2</v>
      </c>
      <c r="K50" s="11">
        <f>K51</f>
        <v>94486.2</v>
      </c>
      <c r="L50" s="11">
        <f>L51</f>
        <v>18897</v>
      </c>
      <c r="M50" s="11">
        <f>N50+O50</f>
        <v>113383.2</v>
      </c>
      <c r="N50" s="11">
        <f>N51</f>
        <v>94486.2</v>
      </c>
      <c r="O50" s="11">
        <f>O51</f>
        <v>18897</v>
      </c>
    </row>
    <row r="51" spans="1:15" ht="20.25" customHeight="1">
      <c r="A51" s="20"/>
      <c r="B51" s="33"/>
      <c r="C51" s="27" t="s">
        <v>111</v>
      </c>
      <c r="D51" s="11">
        <f>E51+F51</f>
        <v>113383.2</v>
      </c>
      <c r="E51" s="11">
        <v>94486.2</v>
      </c>
      <c r="F51" s="11">
        <v>18897</v>
      </c>
      <c r="G51" s="11">
        <f>H51+I51</f>
        <v>113383.2</v>
      </c>
      <c r="H51" s="11">
        <v>94486.2</v>
      </c>
      <c r="I51" s="11">
        <v>18897</v>
      </c>
      <c r="J51" s="11">
        <f>K51+L51</f>
        <v>113383.2</v>
      </c>
      <c r="K51" s="11">
        <v>94486.2</v>
      </c>
      <c r="L51" s="11">
        <v>18897</v>
      </c>
      <c r="M51" s="11">
        <f>N51+O51</f>
        <v>113383.2</v>
      </c>
      <c r="N51" s="11">
        <v>94486.2</v>
      </c>
      <c r="O51" s="11">
        <v>18897</v>
      </c>
    </row>
    <row r="52" spans="1:15" ht="65.25" customHeight="1">
      <c r="A52" s="20"/>
      <c r="B52" s="19">
        <v>11011</v>
      </c>
      <c r="C52" s="25" t="s">
        <v>28</v>
      </c>
      <c r="D52" s="9">
        <f>E52+F52</f>
        <v>293439.2</v>
      </c>
      <c r="E52" s="9">
        <f>E54</f>
        <v>202473</v>
      </c>
      <c r="F52" s="9">
        <f>F54</f>
        <v>90966.2</v>
      </c>
      <c r="G52" s="9">
        <f>H52+I52</f>
        <v>586878.4</v>
      </c>
      <c r="H52" s="9">
        <f>H54</f>
        <v>404946</v>
      </c>
      <c r="I52" s="9">
        <f>I54</f>
        <v>181932.4</v>
      </c>
      <c r="J52" s="9">
        <f>K52+L52</f>
        <v>871075.5</v>
      </c>
      <c r="K52" s="9">
        <f>K54</f>
        <v>601042</v>
      </c>
      <c r="L52" s="9">
        <f>L54</f>
        <v>270033.5</v>
      </c>
      <c r="M52" s="9">
        <f>N52+O52</f>
        <v>1155273</v>
      </c>
      <c r="N52" s="9">
        <f>N54</f>
        <v>796740</v>
      </c>
      <c r="O52" s="9">
        <f>O54</f>
        <v>358533</v>
      </c>
    </row>
    <row r="53" spans="1:15" ht="20.25" customHeight="1">
      <c r="A53" s="20"/>
      <c r="B53" s="33"/>
      <c r="C53" s="27" t="s">
        <v>14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</row>
    <row r="54" spans="1:15" ht="36" customHeight="1">
      <c r="A54" s="20"/>
      <c r="B54" s="33"/>
      <c r="C54" s="28" t="s">
        <v>125</v>
      </c>
      <c r="D54" s="10">
        <f>E54+F54</f>
        <v>293439.2</v>
      </c>
      <c r="E54" s="10">
        <f>E56</f>
        <v>202473</v>
      </c>
      <c r="F54" s="10">
        <f>F56</f>
        <v>90966.2</v>
      </c>
      <c r="G54" s="10">
        <f>H54+I54</f>
        <v>586878.4</v>
      </c>
      <c r="H54" s="10">
        <f>H56</f>
        <v>404946</v>
      </c>
      <c r="I54" s="10">
        <f>I56</f>
        <v>181932.4</v>
      </c>
      <c r="J54" s="10">
        <f>K54+L54</f>
        <v>871075.5</v>
      </c>
      <c r="K54" s="10">
        <f>K56</f>
        <v>601042</v>
      </c>
      <c r="L54" s="10">
        <f>L56</f>
        <v>270033.5</v>
      </c>
      <c r="M54" s="10">
        <f>N54+O54</f>
        <v>1155273</v>
      </c>
      <c r="N54" s="10">
        <f>N56</f>
        <v>796740</v>
      </c>
      <c r="O54" s="10">
        <f>O56</f>
        <v>358533</v>
      </c>
    </row>
    <row r="55" spans="1:15" ht="20.25" customHeight="1">
      <c r="A55" s="20"/>
      <c r="B55" s="33"/>
      <c r="C55" s="27" t="s">
        <v>16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</row>
    <row r="56" spans="1:15" ht="20.25" customHeight="1">
      <c r="A56" s="20"/>
      <c r="B56" s="33"/>
      <c r="C56" s="27" t="s">
        <v>17</v>
      </c>
      <c r="D56" s="11">
        <f>E56+F56</f>
        <v>293439.2</v>
      </c>
      <c r="E56" s="11">
        <f>E57</f>
        <v>202473</v>
      </c>
      <c r="F56" s="11">
        <f>F57</f>
        <v>90966.2</v>
      </c>
      <c r="G56" s="11">
        <f>H56+I56</f>
        <v>586878.4</v>
      </c>
      <c r="H56" s="11">
        <f>H57</f>
        <v>404946</v>
      </c>
      <c r="I56" s="11">
        <f>I57</f>
        <v>181932.4</v>
      </c>
      <c r="J56" s="11">
        <f>K56+L56</f>
        <v>871075.5</v>
      </c>
      <c r="K56" s="11">
        <f>K57</f>
        <v>601042</v>
      </c>
      <c r="L56" s="11">
        <f>L57</f>
        <v>270033.5</v>
      </c>
      <c r="M56" s="11">
        <f>N56+O56</f>
        <v>1155273</v>
      </c>
      <c r="N56" s="11">
        <f>N57</f>
        <v>796740</v>
      </c>
      <c r="O56" s="11">
        <f>O57</f>
        <v>358533</v>
      </c>
    </row>
    <row r="57" spans="1:15" ht="20.25" customHeight="1">
      <c r="A57" s="20"/>
      <c r="B57" s="33"/>
      <c r="C57" s="27" t="s">
        <v>111</v>
      </c>
      <c r="D57" s="11">
        <f>E57+F57</f>
        <v>293439.2</v>
      </c>
      <c r="E57" s="11">
        <v>202473</v>
      </c>
      <c r="F57" s="11">
        <v>90966.2</v>
      </c>
      <c r="G57" s="11">
        <f>H57+I57</f>
        <v>586878.4</v>
      </c>
      <c r="H57" s="11">
        <v>404946</v>
      </c>
      <c r="I57" s="11">
        <v>181932.4</v>
      </c>
      <c r="J57" s="11">
        <f>K57+L57</f>
        <v>871075.5</v>
      </c>
      <c r="K57" s="11">
        <v>601042</v>
      </c>
      <c r="L57" s="11">
        <v>270033.5</v>
      </c>
      <c r="M57" s="11">
        <f>N57+O57</f>
        <v>1155273</v>
      </c>
      <c r="N57" s="11">
        <v>796740</v>
      </c>
      <c r="O57" s="11">
        <v>358533</v>
      </c>
    </row>
    <row r="58" spans="1:15" ht="20.25" customHeight="1">
      <c r="A58" s="19">
        <v>1019</v>
      </c>
      <c r="B58" s="33"/>
      <c r="C58" s="26" t="s">
        <v>29</v>
      </c>
      <c r="D58" s="9">
        <f>+E58+F58</f>
        <v>44471.100000000006</v>
      </c>
      <c r="E58" s="9">
        <f>+E60+E70</f>
        <v>44471.100000000006</v>
      </c>
      <c r="F58" s="9">
        <f>+F60+F70</f>
        <v>0</v>
      </c>
      <c r="G58" s="9">
        <f>+H58+I58</f>
        <v>376486.3</v>
      </c>
      <c r="H58" s="9">
        <f>+H60+H70</f>
        <v>376486.3</v>
      </c>
      <c r="I58" s="9">
        <f>+I60+I70</f>
        <v>0</v>
      </c>
      <c r="J58" s="9">
        <f>+K58+L58</f>
        <v>518401</v>
      </c>
      <c r="K58" s="9">
        <f>+K60+K70</f>
        <v>518401</v>
      </c>
      <c r="L58" s="9">
        <f>+L60+L70</f>
        <v>0</v>
      </c>
      <c r="M58" s="9">
        <f>+N58+O58</f>
        <v>526631.19999999995</v>
      </c>
      <c r="N58" s="9">
        <f>+N60+N70</f>
        <v>526631.19999999995</v>
      </c>
      <c r="O58" s="9">
        <f>+O60+O70</f>
        <v>0</v>
      </c>
    </row>
    <row r="59" spans="1:15" ht="20.25" customHeight="1">
      <c r="A59" s="20"/>
      <c r="B59" s="33"/>
      <c r="C59" s="27" t="s">
        <v>12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</row>
    <row r="60" spans="1:15" ht="39" customHeight="1">
      <c r="A60" s="20"/>
      <c r="B60" s="19">
        <v>11002</v>
      </c>
      <c r="C60" s="26" t="s">
        <v>30</v>
      </c>
      <c r="D60" s="9">
        <f>E60+F60</f>
        <v>2828.3</v>
      </c>
      <c r="E60" s="9">
        <f t="shared" ref="E60:F60" si="12">E62</f>
        <v>2828.3</v>
      </c>
      <c r="F60" s="9">
        <f t="shared" si="12"/>
        <v>0</v>
      </c>
      <c r="G60" s="9">
        <f>H60+I60</f>
        <v>3428.3</v>
      </c>
      <c r="H60" s="9">
        <f t="shared" ref="H60:I60" si="13">H62</f>
        <v>3428.3</v>
      </c>
      <c r="I60" s="9">
        <f t="shared" si="13"/>
        <v>0</v>
      </c>
      <c r="J60" s="9">
        <f>K60+L60</f>
        <v>4368.3</v>
      </c>
      <c r="K60" s="9">
        <f t="shared" ref="K60:L60" si="14">K62</f>
        <v>4368.3</v>
      </c>
      <c r="L60" s="9">
        <f t="shared" si="14"/>
        <v>0</v>
      </c>
      <c r="M60" s="9">
        <f>N60+O60</f>
        <v>4859.8999999999996</v>
      </c>
      <c r="N60" s="9">
        <f t="shared" ref="N60:O60" si="15">N62</f>
        <v>4859.8999999999996</v>
      </c>
      <c r="O60" s="9">
        <f t="shared" si="15"/>
        <v>0</v>
      </c>
    </row>
    <row r="61" spans="1:15" ht="20.25" customHeight="1">
      <c r="A61" s="20"/>
      <c r="B61" s="33"/>
      <c r="C61" s="27" t="s">
        <v>14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</row>
    <row r="62" spans="1:15" ht="20.25" customHeight="1">
      <c r="A62" s="20"/>
      <c r="B62" s="33"/>
      <c r="C62" s="28" t="s">
        <v>126</v>
      </c>
      <c r="D62" s="9">
        <f>E62+F62</f>
        <v>2828.3</v>
      </c>
      <c r="E62" s="10">
        <f t="shared" ref="E62:F62" si="16">E64</f>
        <v>2828.3</v>
      </c>
      <c r="F62" s="10">
        <f t="shared" si="16"/>
        <v>0</v>
      </c>
      <c r="G62" s="9">
        <f>H62+I62</f>
        <v>3428.3</v>
      </c>
      <c r="H62" s="10">
        <f t="shared" ref="H62:I62" si="17">H64</f>
        <v>3428.3</v>
      </c>
      <c r="I62" s="10">
        <f t="shared" si="17"/>
        <v>0</v>
      </c>
      <c r="J62" s="9">
        <f>K62+L62</f>
        <v>4368.3</v>
      </c>
      <c r="K62" s="10">
        <f t="shared" ref="K62:L62" si="18">K64</f>
        <v>4368.3</v>
      </c>
      <c r="L62" s="10">
        <f t="shared" si="18"/>
        <v>0</v>
      </c>
      <c r="M62" s="9">
        <f>N62+O62</f>
        <v>4859.8999999999996</v>
      </c>
      <c r="N62" s="10">
        <f t="shared" ref="N62:O62" si="19">N64</f>
        <v>4859.8999999999996</v>
      </c>
      <c r="O62" s="10">
        <f t="shared" si="19"/>
        <v>0</v>
      </c>
    </row>
    <row r="63" spans="1:15" ht="20.25" customHeight="1">
      <c r="A63" s="20"/>
      <c r="B63" s="33"/>
      <c r="C63" s="27" t="s">
        <v>16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</row>
    <row r="64" spans="1:15" ht="20.25" customHeight="1">
      <c r="A64" s="20"/>
      <c r="B64" s="33"/>
      <c r="C64" s="27" t="s">
        <v>17</v>
      </c>
      <c r="D64" s="11">
        <f t="shared" ref="D64" si="20">E64+F64</f>
        <v>2828.3</v>
      </c>
      <c r="E64" s="11">
        <f t="shared" ref="E64:F64" si="21">E65+E66+E67+E68+E69</f>
        <v>2828.3</v>
      </c>
      <c r="F64" s="11">
        <f t="shared" si="21"/>
        <v>0</v>
      </c>
      <c r="G64" s="11">
        <f t="shared" ref="G64:G70" si="22">H64+I64</f>
        <v>3428.3</v>
      </c>
      <c r="H64" s="11">
        <f t="shared" ref="H64:I64" si="23">H65+H66+H67+H68+H69</f>
        <v>3428.3</v>
      </c>
      <c r="I64" s="11">
        <f t="shared" si="23"/>
        <v>0</v>
      </c>
      <c r="J64" s="11">
        <f t="shared" ref="J64:J70" si="24">K64+L64</f>
        <v>4368.3</v>
      </c>
      <c r="K64" s="11">
        <f t="shared" ref="K64:L64" si="25">K65+K66+K67+K68+K69</f>
        <v>4368.3</v>
      </c>
      <c r="L64" s="11">
        <f t="shared" si="25"/>
        <v>0</v>
      </c>
      <c r="M64" s="11">
        <f t="shared" ref="M64:M70" si="26">N64+O64</f>
        <v>4859.8999999999996</v>
      </c>
      <c r="N64" s="11">
        <f t="shared" ref="N64:O64" si="27">N65+N66+N67+N68+N69</f>
        <v>4859.8999999999996</v>
      </c>
      <c r="O64" s="11">
        <f t="shared" si="27"/>
        <v>0</v>
      </c>
    </row>
    <row r="65" spans="1:15" ht="20.25" customHeight="1">
      <c r="A65" s="20"/>
      <c r="B65" s="33"/>
      <c r="C65" s="29" t="s">
        <v>31</v>
      </c>
      <c r="D65" s="11">
        <f>E65+F65</f>
        <v>240</v>
      </c>
      <c r="E65" s="11">
        <v>240</v>
      </c>
      <c r="F65" s="11">
        <v>0</v>
      </c>
      <c r="G65" s="11">
        <f t="shared" si="22"/>
        <v>240</v>
      </c>
      <c r="H65" s="11">
        <v>240</v>
      </c>
      <c r="I65" s="11">
        <v>0</v>
      </c>
      <c r="J65" s="11">
        <f t="shared" si="24"/>
        <v>480</v>
      </c>
      <c r="K65" s="11">
        <v>480</v>
      </c>
      <c r="L65" s="11">
        <v>0</v>
      </c>
      <c r="M65" s="11">
        <f t="shared" si="26"/>
        <v>480</v>
      </c>
      <c r="N65" s="11">
        <v>480</v>
      </c>
      <c r="O65" s="11">
        <v>0</v>
      </c>
    </row>
    <row r="66" spans="1:15" ht="20.25" customHeight="1">
      <c r="A66" s="20"/>
      <c r="B66" s="33"/>
      <c r="C66" s="29" t="s">
        <v>32</v>
      </c>
      <c r="D66" s="11">
        <f>E66+F66</f>
        <v>100</v>
      </c>
      <c r="E66" s="11">
        <v>100</v>
      </c>
      <c r="F66" s="11">
        <v>0</v>
      </c>
      <c r="G66" s="11">
        <f t="shared" si="22"/>
        <v>100</v>
      </c>
      <c r="H66" s="11">
        <v>100</v>
      </c>
      <c r="I66" s="11">
        <v>0</v>
      </c>
      <c r="J66" s="11">
        <f t="shared" si="24"/>
        <v>200</v>
      </c>
      <c r="K66" s="11">
        <v>200</v>
      </c>
      <c r="L66" s="11">
        <v>0</v>
      </c>
      <c r="M66" s="11">
        <f t="shared" si="26"/>
        <v>200</v>
      </c>
      <c r="N66" s="11">
        <v>200</v>
      </c>
      <c r="O66" s="11">
        <v>0</v>
      </c>
    </row>
    <row r="67" spans="1:15" ht="20.25" customHeight="1">
      <c r="A67" s="20"/>
      <c r="B67" s="33"/>
      <c r="C67" s="29" t="s">
        <v>33</v>
      </c>
      <c r="D67" s="11">
        <f t="shared" ref="D67" si="28">E67+F67</f>
        <v>200</v>
      </c>
      <c r="E67" s="11">
        <v>200</v>
      </c>
      <c r="F67" s="11">
        <v>0</v>
      </c>
      <c r="G67" s="11">
        <f t="shared" si="22"/>
        <v>300</v>
      </c>
      <c r="H67" s="11">
        <v>300</v>
      </c>
      <c r="I67" s="11">
        <v>0</v>
      </c>
      <c r="J67" s="11">
        <f t="shared" si="24"/>
        <v>400</v>
      </c>
      <c r="K67" s="11">
        <v>400</v>
      </c>
      <c r="L67" s="11">
        <v>0</v>
      </c>
      <c r="M67" s="11">
        <f t="shared" si="26"/>
        <v>500</v>
      </c>
      <c r="N67" s="11">
        <v>500</v>
      </c>
      <c r="O67" s="11">
        <v>0</v>
      </c>
    </row>
    <row r="68" spans="1:15" ht="20.25" customHeight="1">
      <c r="A68" s="20"/>
      <c r="B68" s="33"/>
      <c r="C68" s="29" t="s">
        <v>34</v>
      </c>
      <c r="D68" s="11">
        <f>E68+F68</f>
        <v>1788.3</v>
      </c>
      <c r="E68" s="11">
        <v>1788.3</v>
      </c>
      <c r="F68" s="11">
        <v>0</v>
      </c>
      <c r="G68" s="11">
        <f t="shared" si="22"/>
        <v>1788.3</v>
      </c>
      <c r="H68" s="11">
        <v>1788.3</v>
      </c>
      <c r="I68" s="11">
        <v>0</v>
      </c>
      <c r="J68" s="11">
        <f t="shared" si="24"/>
        <v>1788.3</v>
      </c>
      <c r="K68" s="11">
        <v>1788.3</v>
      </c>
      <c r="L68" s="11">
        <v>0</v>
      </c>
      <c r="M68" s="11">
        <f t="shared" si="26"/>
        <v>1788.3</v>
      </c>
      <c r="N68" s="11">
        <v>1788.3</v>
      </c>
      <c r="O68" s="11">
        <v>0</v>
      </c>
    </row>
    <row r="69" spans="1:15" ht="20.25" customHeight="1">
      <c r="A69" s="20"/>
      <c r="B69" s="33"/>
      <c r="C69" s="27" t="s">
        <v>111</v>
      </c>
      <c r="D69" s="11">
        <f>E69+F69</f>
        <v>500</v>
      </c>
      <c r="E69" s="11">
        <v>500</v>
      </c>
      <c r="F69" s="11">
        <v>0</v>
      </c>
      <c r="G69" s="11">
        <f t="shared" si="22"/>
        <v>1000</v>
      </c>
      <c r="H69" s="11">
        <v>1000</v>
      </c>
      <c r="I69" s="11">
        <v>0</v>
      </c>
      <c r="J69" s="11">
        <f t="shared" si="24"/>
        <v>1500</v>
      </c>
      <c r="K69" s="11">
        <v>1500</v>
      </c>
      <c r="L69" s="11">
        <v>0</v>
      </c>
      <c r="M69" s="11">
        <f t="shared" si="26"/>
        <v>1891.6</v>
      </c>
      <c r="N69" s="11">
        <v>1891.6</v>
      </c>
      <c r="O69" s="11">
        <v>0</v>
      </c>
    </row>
    <row r="70" spans="1:15" ht="66.75" customHeight="1">
      <c r="A70" s="20"/>
      <c r="B70" s="19">
        <v>12003</v>
      </c>
      <c r="C70" s="25" t="s">
        <v>35</v>
      </c>
      <c r="D70" s="9">
        <f>E70+F70</f>
        <v>41642.800000000003</v>
      </c>
      <c r="E70" s="9">
        <f>E74</f>
        <v>41642.800000000003</v>
      </c>
      <c r="F70" s="9">
        <f>F74</f>
        <v>0</v>
      </c>
      <c r="G70" s="9">
        <f t="shared" si="22"/>
        <v>373058</v>
      </c>
      <c r="H70" s="9">
        <f>H74</f>
        <v>373058</v>
      </c>
      <c r="I70" s="9">
        <f>I74</f>
        <v>0</v>
      </c>
      <c r="J70" s="9">
        <f t="shared" si="24"/>
        <v>514032.7</v>
      </c>
      <c r="K70" s="9">
        <f>K74</f>
        <v>514032.7</v>
      </c>
      <c r="L70" s="9">
        <f>L74</f>
        <v>0</v>
      </c>
      <c r="M70" s="9">
        <f t="shared" si="26"/>
        <v>521771.3</v>
      </c>
      <c r="N70" s="9">
        <f>N74</f>
        <v>521771.3</v>
      </c>
      <c r="O70" s="9">
        <f>O74</f>
        <v>0</v>
      </c>
    </row>
    <row r="71" spans="1:15" ht="20.25" customHeight="1">
      <c r="A71" s="20"/>
      <c r="B71" s="33"/>
      <c r="C71" s="27" t="s">
        <v>14</v>
      </c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</row>
    <row r="72" spans="1:15" ht="20.25" customHeight="1">
      <c r="A72" s="20"/>
      <c r="B72" s="33"/>
      <c r="C72" s="28" t="s">
        <v>126</v>
      </c>
      <c r="D72" s="10">
        <f>E72+F72</f>
        <v>41642.800000000003</v>
      </c>
      <c r="E72" s="10">
        <f>E70</f>
        <v>41642.800000000003</v>
      </c>
      <c r="F72" s="10">
        <f>F70</f>
        <v>0</v>
      </c>
      <c r="G72" s="10">
        <f>H72+I72</f>
        <v>373058</v>
      </c>
      <c r="H72" s="10">
        <f>H70</f>
        <v>373058</v>
      </c>
      <c r="I72" s="10">
        <f>I70</f>
        <v>0</v>
      </c>
      <c r="J72" s="10">
        <f>K72+L72</f>
        <v>514032.7</v>
      </c>
      <c r="K72" s="10">
        <f>K70</f>
        <v>514032.7</v>
      </c>
      <c r="L72" s="10">
        <f>L70</f>
        <v>0</v>
      </c>
      <c r="M72" s="10">
        <f>N72+O72</f>
        <v>521771.3</v>
      </c>
      <c r="N72" s="10">
        <f>N70</f>
        <v>521771.3</v>
      </c>
      <c r="O72" s="10">
        <f>O70</f>
        <v>0</v>
      </c>
    </row>
    <row r="73" spans="1:15" ht="20.25" customHeight="1">
      <c r="A73" s="20"/>
      <c r="B73" s="33"/>
      <c r="C73" s="27" t="s">
        <v>16</v>
      </c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</row>
    <row r="74" spans="1:15" ht="20.25" customHeight="1">
      <c r="A74" s="20"/>
      <c r="B74" s="33"/>
      <c r="C74" s="27" t="s">
        <v>19</v>
      </c>
      <c r="D74" s="11">
        <f>E74+F74</f>
        <v>41642.800000000003</v>
      </c>
      <c r="E74" s="11">
        <f>E75+E76+E77</f>
        <v>41642.800000000003</v>
      </c>
      <c r="F74" s="11">
        <f>F75+F76+F77</f>
        <v>0</v>
      </c>
      <c r="G74" s="11">
        <f>H74+I74</f>
        <v>373058</v>
      </c>
      <c r="H74" s="11">
        <f>H75+H76+H77</f>
        <v>373058</v>
      </c>
      <c r="I74" s="11">
        <f>I75+I76+I77</f>
        <v>0</v>
      </c>
      <c r="J74" s="11">
        <f>K74+L74</f>
        <v>514032.7</v>
      </c>
      <c r="K74" s="11">
        <f>K75+K76+K77</f>
        <v>514032.7</v>
      </c>
      <c r="L74" s="11">
        <f>L75+L76+L77</f>
        <v>0</v>
      </c>
      <c r="M74" s="11">
        <f>N74+O74</f>
        <v>521771.3</v>
      </c>
      <c r="N74" s="11">
        <f>N75+N76+N77</f>
        <v>521771.3</v>
      </c>
      <c r="O74" s="11">
        <f>O75+O76+O77</f>
        <v>0</v>
      </c>
    </row>
    <row r="75" spans="1:15" ht="20.25" customHeight="1">
      <c r="A75" s="20"/>
      <c r="B75" s="33"/>
      <c r="C75" s="29" t="s">
        <v>36</v>
      </c>
      <c r="D75" s="11">
        <f>E75+F75</f>
        <v>30636.400000000001</v>
      </c>
      <c r="E75" s="11">
        <v>30636.400000000001</v>
      </c>
      <c r="F75" s="11">
        <v>0</v>
      </c>
      <c r="G75" s="11">
        <f>H75+I75</f>
        <v>153181.9</v>
      </c>
      <c r="H75" s="11">
        <v>153181.9</v>
      </c>
      <c r="I75" s="11">
        <v>0</v>
      </c>
      <c r="J75" s="11">
        <f>K75+L75</f>
        <v>153181.9</v>
      </c>
      <c r="K75" s="11">
        <v>153181.9</v>
      </c>
      <c r="L75" s="11">
        <v>0</v>
      </c>
      <c r="M75" s="11">
        <f>N75+O75</f>
        <v>153181.9</v>
      </c>
      <c r="N75" s="11">
        <v>153181.9</v>
      </c>
      <c r="O75" s="11">
        <v>0</v>
      </c>
    </row>
    <row r="76" spans="1:15" ht="20.25" customHeight="1">
      <c r="A76" s="20"/>
      <c r="B76" s="33"/>
      <c r="C76" s="29" t="s">
        <v>37</v>
      </c>
      <c r="D76" s="11">
        <f>E76+F76</f>
        <v>0</v>
      </c>
      <c r="E76" s="11">
        <v>0</v>
      </c>
      <c r="F76" s="11">
        <v>0</v>
      </c>
      <c r="G76" s="11">
        <f>H76+I76</f>
        <v>200000</v>
      </c>
      <c r="H76" s="11">
        <v>200000</v>
      </c>
      <c r="I76" s="11">
        <v>0</v>
      </c>
      <c r="J76" s="11">
        <f>K76+L76</f>
        <v>333236.09999999998</v>
      </c>
      <c r="K76" s="11">
        <v>333236.09999999998</v>
      </c>
      <c r="L76" s="11">
        <v>0</v>
      </c>
      <c r="M76" s="11">
        <f>N76+O76</f>
        <v>333236.09999999998</v>
      </c>
      <c r="N76" s="11">
        <v>333236.09999999998</v>
      </c>
      <c r="O76" s="11">
        <v>0</v>
      </c>
    </row>
    <row r="77" spans="1:15" ht="20.25" customHeight="1">
      <c r="A77" s="20"/>
      <c r="B77" s="33"/>
      <c r="C77" s="29" t="s">
        <v>38</v>
      </c>
      <c r="D77" s="11">
        <f>E77+F77</f>
        <v>11006.4</v>
      </c>
      <c r="E77" s="11">
        <v>11006.4</v>
      </c>
      <c r="F77" s="11">
        <v>0</v>
      </c>
      <c r="G77" s="11">
        <f>H77+I77</f>
        <v>19876.099999999999</v>
      </c>
      <c r="H77" s="11">
        <v>19876.099999999999</v>
      </c>
      <c r="I77" s="11">
        <v>0</v>
      </c>
      <c r="J77" s="11">
        <f>K77+L77</f>
        <v>27614.699999999997</v>
      </c>
      <c r="K77" s="11">
        <v>27614.699999999997</v>
      </c>
      <c r="L77" s="11">
        <v>0</v>
      </c>
      <c r="M77" s="11">
        <f>N77+O77</f>
        <v>35353.299999999996</v>
      </c>
      <c r="N77" s="11">
        <v>35353.299999999996</v>
      </c>
      <c r="O77" s="11">
        <v>0</v>
      </c>
    </row>
    <row r="78" spans="1:15" ht="20.25" customHeight="1">
      <c r="A78" s="19">
        <v>1040</v>
      </c>
      <c r="B78" s="33"/>
      <c r="C78" s="26" t="s">
        <v>39</v>
      </c>
      <c r="D78" s="9">
        <f t="shared" ref="D78:O78" si="29">D86+D80+D92+D98+D104</f>
        <v>663661.1</v>
      </c>
      <c r="E78" s="9">
        <f t="shared" si="29"/>
        <v>559199.9</v>
      </c>
      <c r="F78" s="9">
        <f t="shared" si="29"/>
        <v>104461.2</v>
      </c>
      <c r="G78" s="9">
        <f t="shared" si="29"/>
        <v>1557387.5</v>
      </c>
      <c r="H78" s="9">
        <f t="shared" si="29"/>
        <v>1311064.9000000001</v>
      </c>
      <c r="I78" s="9">
        <f t="shared" si="29"/>
        <v>246322.6</v>
      </c>
      <c r="J78" s="9">
        <f t="shared" si="29"/>
        <v>3704182.1</v>
      </c>
      <c r="K78" s="9">
        <f t="shared" si="29"/>
        <v>3300520.1</v>
      </c>
      <c r="L78" s="9">
        <f t="shared" si="29"/>
        <v>403662</v>
      </c>
      <c r="M78" s="9">
        <f t="shared" si="29"/>
        <v>7407999.2000000002</v>
      </c>
      <c r="N78" s="9">
        <f t="shared" si="29"/>
        <v>6170910.5999999996</v>
      </c>
      <c r="O78" s="9">
        <f t="shared" si="29"/>
        <v>1237088.5999999999</v>
      </c>
    </row>
    <row r="79" spans="1:15" ht="20.25" customHeight="1">
      <c r="A79" s="20"/>
      <c r="B79" s="33"/>
      <c r="C79" s="27" t="s">
        <v>12</v>
      </c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</row>
    <row r="80" spans="1:15" ht="46.5" customHeight="1">
      <c r="A80" s="20"/>
      <c r="B80" s="19">
        <v>12001</v>
      </c>
      <c r="C80" s="26" t="s">
        <v>40</v>
      </c>
      <c r="D80" s="9">
        <f>E80+F80</f>
        <v>53068.2</v>
      </c>
      <c r="E80" s="9">
        <f t="shared" ref="E80:F80" si="30">E82</f>
        <v>37590.199999999997</v>
      </c>
      <c r="F80" s="9">
        <f t="shared" si="30"/>
        <v>15478</v>
      </c>
      <c r="G80" s="9">
        <f>H80+I80</f>
        <v>132670.5</v>
      </c>
      <c r="H80" s="9">
        <f t="shared" ref="H80:I80" si="31">H82</f>
        <v>93975.5</v>
      </c>
      <c r="I80" s="9">
        <f t="shared" si="31"/>
        <v>38695</v>
      </c>
      <c r="J80" s="9">
        <f>K80+L80</f>
        <v>265341</v>
      </c>
      <c r="K80" s="9">
        <f t="shared" ref="K80:L80" si="32">K82</f>
        <v>187951</v>
      </c>
      <c r="L80" s="9">
        <f t="shared" si="32"/>
        <v>77390</v>
      </c>
      <c r="M80" s="9">
        <f>N80+O80</f>
        <v>530681.9</v>
      </c>
      <c r="N80" s="9">
        <f t="shared" ref="N80:O80" si="33">N82</f>
        <v>375901.9</v>
      </c>
      <c r="O80" s="9">
        <f t="shared" si="33"/>
        <v>154780</v>
      </c>
    </row>
    <row r="81" spans="1:15" ht="20.25" customHeight="1">
      <c r="A81" s="20"/>
      <c r="B81" s="33"/>
      <c r="C81" s="27" t="s">
        <v>14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</row>
    <row r="82" spans="1:15" ht="20.25" customHeight="1">
      <c r="A82" s="20"/>
      <c r="B82" s="33"/>
      <c r="C82" s="28" t="s">
        <v>126</v>
      </c>
      <c r="D82" s="10">
        <f>E82+F82</f>
        <v>53068.2</v>
      </c>
      <c r="E82" s="10">
        <f t="shared" ref="E82:F82" si="34">E84</f>
        <v>37590.199999999997</v>
      </c>
      <c r="F82" s="10">
        <f t="shared" si="34"/>
        <v>15478</v>
      </c>
      <c r="G82" s="10">
        <f>H82+I82</f>
        <v>132670.5</v>
      </c>
      <c r="H82" s="10">
        <f t="shared" ref="H82:I82" si="35">H84</f>
        <v>93975.5</v>
      </c>
      <c r="I82" s="10">
        <f t="shared" si="35"/>
        <v>38695</v>
      </c>
      <c r="J82" s="10">
        <f>K82+L82</f>
        <v>265341</v>
      </c>
      <c r="K82" s="10">
        <f t="shared" ref="K82:L82" si="36">K84</f>
        <v>187951</v>
      </c>
      <c r="L82" s="10">
        <f t="shared" si="36"/>
        <v>77390</v>
      </c>
      <c r="M82" s="10">
        <f>N82+O82</f>
        <v>530681.9</v>
      </c>
      <c r="N82" s="10">
        <f t="shared" ref="N82:O82" si="37">N84</f>
        <v>375901.9</v>
      </c>
      <c r="O82" s="10">
        <f t="shared" si="37"/>
        <v>154780</v>
      </c>
    </row>
    <row r="83" spans="1:15" ht="20.25" customHeight="1">
      <c r="A83" s="20"/>
      <c r="B83" s="33"/>
      <c r="C83" s="27" t="s">
        <v>16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</row>
    <row r="84" spans="1:15" ht="20.25" customHeight="1">
      <c r="A84" s="20"/>
      <c r="B84" s="33"/>
      <c r="C84" s="27" t="s">
        <v>17</v>
      </c>
      <c r="D84" s="11">
        <f>D85</f>
        <v>53068.2</v>
      </c>
      <c r="E84" s="11">
        <f t="shared" ref="E84:O84" si="38">E85</f>
        <v>37590.199999999997</v>
      </c>
      <c r="F84" s="11">
        <f t="shared" si="38"/>
        <v>15478</v>
      </c>
      <c r="G84" s="11">
        <f>G85</f>
        <v>132670.5</v>
      </c>
      <c r="H84" s="11">
        <f t="shared" si="38"/>
        <v>93975.5</v>
      </c>
      <c r="I84" s="11">
        <f t="shared" si="38"/>
        <v>38695</v>
      </c>
      <c r="J84" s="11">
        <f>J85</f>
        <v>265341</v>
      </c>
      <c r="K84" s="11">
        <f t="shared" si="38"/>
        <v>187951</v>
      </c>
      <c r="L84" s="11">
        <f t="shared" si="38"/>
        <v>77390</v>
      </c>
      <c r="M84" s="11">
        <f>M85</f>
        <v>530681.9</v>
      </c>
      <c r="N84" s="11">
        <f t="shared" si="38"/>
        <v>375901.9</v>
      </c>
      <c r="O84" s="11">
        <f t="shared" si="38"/>
        <v>154780</v>
      </c>
    </row>
    <row r="85" spans="1:15" ht="20.25" customHeight="1">
      <c r="A85" s="20"/>
      <c r="B85" s="33"/>
      <c r="C85" s="27" t="s">
        <v>111</v>
      </c>
      <c r="D85" s="11">
        <f>E85+F85</f>
        <v>53068.2</v>
      </c>
      <c r="E85" s="11">
        <v>37590.199999999997</v>
      </c>
      <c r="F85" s="11">
        <v>15478</v>
      </c>
      <c r="G85" s="11">
        <f>H85+I85</f>
        <v>132670.5</v>
      </c>
      <c r="H85" s="11">
        <v>93975.5</v>
      </c>
      <c r="I85" s="11">
        <v>38695</v>
      </c>
      <c r="J85" s="11">
        <f>K85+L85</f>
        <v>265341</v>
      </c>
      <c r="K85" s="11">
        <v>187951</v>
      </c>
      <c r="L85" s="11">
        <v>77390</v>
      </c>
      <c r="M85" s="11">
        <f>N85+O85</f>
        <v>530681.9</v>
      </c>
      <c r="N85" s="11">
        <v>375901.9</v>
      </c>
      <c r="O85" s="11">
        <v>154780</v>
      </c>
    </row>
    <row r="86" spans="1:15" ht="57.75" customHeight="1">
      <c r="A86" s="20"/>
      <c r="B86" s="19">
        <v>32004</v>
      </c>
      <c r="C86" s="25" t="s">
        <v>41</v>
      </c>
      <c r="D86" s="9">
        <f>E86+F86</f>
        <v>534105.9</v>
      </c>
      <c r="E86" s="9">
        <f t="shared" ref="E86:F86" si="39">E88</f>
        <v>457870.5</v>
      </c>
      <c r="F86" s="9">
        <f t="shared" si="39"/>
        <v>76235.399999999994</v>
      </c>
      <c r="G86" s="9">
        <f>H86+I86</f>
        <v>1246247.3</v>
      </c>
      <c r="H86" s="9">
        <f t="shared" ref="H86:I86" si="40">H88</f>
        <v>1068364.6000000001</v>
      </c>
      <c r="I86" s="9">
        <f t="shared" si="40"/>
        <v>177882.7</v>
      </c>
      <c r="J86" s="9">
        <f>K86+L86</f>
        <v>1958388.7000000002</v>
      </c>
      <c r="K86" s="9">
        <f t="shared" ref="K86:L86" si="41">K88</f>
        <v>1678858.7000000002</v>
      </c>
      <c r="L86" s="9">
        <f t="shared" si="41"/>
        <v>279530</v>
      </c>
      <c r="M86" s="9">
        <f>N86+O86</f>
        <v>2670530.1</v>
      </c>
      <c r="N86" s="9">
        <f t="shared" ref="N86:O86" si="42">N88</f>
        <v>2289352.7000000002</v>
      </c>
      <c r="O86" s="9">
        <f t="shared" si="42"/>
        <v>381177.4</v>
      </c>
    </row>
    <row r="87" spans="1:15" ht="20.25" customHeight="1">
      <c r="A87" s="20"/>
      <c r="B87" s="33"/>
      <c r="C87" s="27" t="s">
        <v>14</v>
      </c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</row>
    <row r="88" spans="1:15" ht="20.25" customHeight="1">
      <c r="A88" s="20"/>
      <c r="B88" s="33"/>
      <c r="C88" s="28" t="s">
        <v>126</v>
      </c>
      <c r="D88" s="10">
        <f>E88+F88</f>
        <v>534105.9</v>
      </c>
      <c r="E88" s="10">
        <f t="shared" ref="E88:F88" si="43">E90</f>
        <v>457870.5</v>
      </c>
      <c r="F88" s="10">
        <f t="shared" si="43"/>
        <v>76235.399999999994</v>
      </c>
      <c r="G88" s="10">
        <f>H88+I88</f>
        <v>1246247.3</v>
      </c>
      <c r="H88" s="10">
        <f t="shared" ref="H88:I88" si="44">H90</f>
        <v>1068364.6000000001</v>
      </c>
      <c r="I88" s="10">
        <f t="shared" si="44"/>
        <v>177882.7</v>
      </c>
      <c r="J88" s="10">
        <f>K88+L88</f>
        <v>1958388.7000000002</v>
      </c>
      <c r="K88" s="10">
        <f t="shared" ref="K88:L88" si="45">K90</f>
        <v>1678858.7000000002</v>
      </c>
      <c r="L88" s="10">
        <f t="shared" si="45"/>
        <v>279530</v>
      </c>
      <c r="M88" s="10">
        <f>N88+O88</f>
        <v>2670530.1</v>
      </c>
      <c r="N88" s="10">
        <f t="shared" ref="N88:O88" si="46">N90</f>
        <v>2289352.7000000002</v>
      </c>
      <c r="O88" s="10">
        <f t="shared" si="46"/>
        <v>381177.4</v>
      </c>
    </row>
    <row r="89" spans="1:15" ht="20.25" customHeight="1">
      <c r="A89" s="20"/>
      <c r="B89" s="33"/>
      <c r="C89" s="27" t="s">
        <v>16</v>
      </c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</row>
    <row r="90" spans="1:15" ht="20.25" customHeight="1">
      <c r="A90" s="20"/>
      <c r="B90" s="33"/>
      <c r="C90" s="27" t="s">
        <v>19</v>
      </c>
      <c r="D90" s="11">
        <f t="shared" ref="D90:O90" si="47">D91</f>
        <v>534105.9</v>
      </c>
      <c r="E90" s="11">
        <f t="shared" si="47"/>
        <v>457870.5</v>
      </c>
      <c r="F90" s="11">
        <f t="shared" si="47"/>
        <v>76235.399999999994</v>
      </c>
      <c r="G90" s="11">
        <f t="shared" si="47"/>
        <v>1246247.3</v>
      </c>
      <c r="H90" s="11">
        <f t="shared" si="47"/>
        <v>1068364.6000000001</v>
      </c>
      <c r="I90" s="11">
        <f t="shared" si="47"/>
        <v>177882.7</v>
      </c>
      <c r="J90" s="11">
        <f t="shared" si="47"/>
        <v>1958388.7000000002</v>
      </c>
      <c r="K90" s="11">
        <f t="shared" si="47"/>
        <v>1678858.7000000002</v>
      </c>
      <c r="L90" s="11">
        <f t="shared" si="47"/>
        <v>279530</v>
      </c>
      <c r="M90" s="11">
        <f t="shared" si="47"/>
        <v>2670530.1</v>
      </c>
      <c r="N90" s="11">
        <f t="shared" si="47"/>
        <v>2289352.7000000002</v>
      </c>
      <c r="O90" s="11">
        <f t="shared" si="47"/>
        <v>381177.4</v>
      </c>
    </row>
    <row r="91" spans="1:15" ht="20.25" customHeight="1">
      <c r="A91" s="20"/>
      <c r="B91" s="33"/>
      <c r="C91" s="29" t="s">
        <v>36</v>
      </c>
      <c r="D91" s="11">
        <f>E91+F91</f>
        <v>534105.9</v>
      </c>
      <c r="E91" s="11">
        <v>457870.5</v>
      </c>
      <c r="F91" s="11">
        <v>76235.399999999994</v>
      </c>
      <c r="G91" s="11">
        <f>H91+I91</f>
        <v>1246247.3</v>
      </c>
      <c r="H91" s="11">
        <v>1068364.6000000001</v>
      </c>
      <c r="I91" s="11">
        <v>177882.7</v>
      </c>
      <c r="J91" s="11">
        <f>K91+L91</f>
        <v>1958388.7000000002</v>
      </c>
      <c r="K91" s="11">
        <v>1678858.7000000002</v>
      </c>
      <c r="L91" s="11">
        <v>279530</v>
      </c>
      <c r="M91" s="11">
        <f>N91+O91</f>
        <v>2670530.1</v>
      </c>
      <c r="N91" s="11">
        <v>2289352.7000000002</v>
      </c>
      <c r="O91" s="11">
        <v>381177.4</v>
      </c>
    </row>
    <row r="92" spans="1:15" ht="46.5" customHeight="1">
      <c r="A92" s="20"/>
      <c r="B92" s="19">
        <v>32006</v>
      </c>
      <c r="C92" s="25" t="s">
        <v>42</v>
      </c>
      <c r="D92" s="9">
        <f>E92+F92</f>
        <v>0</v>
      </c>
      <c r="E92" s="9">
        <f t="shared" ref="E92:F92" si="48">E94</f>
        <v>0</v>
      </c>
      <c r="F92" s="9">
        <f t="shared" si="48"/>
        <v>0</v>
      </c>
      <c r="G92" s="9">
        <f>H92+I92</f>
        <v>0</v>
      </c>
      <c r="H92" s="9">
        <f t="shared" ref="H92:I92" si="49">H94</f>
        <v>0</v>
      </c>
      <c r="I92" s="9">
        <f t="shared" si="49"/>
        <v>0</v>
      </c>
      <c r="J92" s="9">
        <f>K92+L92</f>
        <v>960000</v>
      </c>
      <c r="K92" s="9">
        <f t="shared" ref="K92:L92" si="50">K94</f>
        <v>960000</v>
      </c>
      <c r="L92" s="9">
        <f t="shared" si="50"/>
        <v>0</v>
      </c>
      <c r="M92" s="9">
        <f>N92+O92</f>
        <v>3059481.6</v>
      </c>
      <c r="N92" s="9">
        <f t="shared" ref="N92:O92" si="51">N94</f>
        <v>2549568</v>
      </c>
      <c r="O92" s="9">
        <f t="shared" si="51"/>
        <v>509913.59999999998</v>
      </c>
    </row>
    <row r="93" spans="1:15" ht="20.25" customHeight="1">
      <c r="A93" s="20"/>
      <c r="B93" s="33"/>
      <c r="C93" s="27" t="s">
        <v>14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</row>
    <row r="94" spans="1:15" ht="20.25" customHeight="1">
      <c r="A94" s="20"/>
      <c r="B94" s="33"/>
      <c r="C94" s="28" t="s">
        <v>126</v>
      </c>
      <c r="D94" s="10">
        <f>E94+F94</f>
        <v>0</v>
      </c>
      <c r="E94" s="10">
        <f t="shared" ref="E94:F94" si="52">E96</f>
        <v>0</v>
      </c>
      <c r="F94" s="10">
        <f t="shared" si="52"/>
        <v>0</v>
      </c>
      <c r="G94" s="10">
        <f>H94+I94</f>
        <v>0</v>
      </c>
      <c r="H94" s="10">
        <f t="shared" ref="H94:I94" si="53">H96</f>
        <v>0</v>
      </c>
      <c r="I94" s="10">
        <f t="shared" si="53"/>
        <v>0</v>
      </c>
      <c r="J94" s="10">
        <f>K94+L94</f>
        <v>960000</v>
      </c>
      <c r="K94" s="10">
        <f t="shared" ref="K94:L94" si="54">K96</f>
        <v>960000</v>
      </c>
      <c r="L94" s="10">
        <f t="shared" si="54"/>
        <v>0</v>
      </c>
      <c r="M94" s="10">
        <f>N94+O94</f>
        <v>3059481.6</v>
      </c>
      <c r="N94" s="10">
        <f t="shared" ref="N94:O94" si="55">N96</f>
        <v>2549568</v>
      </c>
      <c r="O94" s="10">
        <f t="shared" si="55"/>
        <v>509913.59999999998</v>
      </c>
    </row>
    <row r="95" spans="1:15" ht="20.25" customHeight="1">
      <c r="A95" s="20"/>
      <c r="B95" s="33"/>
      <c r="C95" s="27" t="s">
        <v>16</v>
      </c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</row>
    <row r="96" spans="1:15" ht="20.25" customHeight="1">
      <c r="A96" s="20"/>
      <c r="B96" s="33"/>
      <c r="C96" s="27" t="s">
        <v>19</v>
      </c>
      <c r="D96" s="11">
        <f>D97</f>
        <v>0</v>
      </c>
      <c r="E96" s="11">
        <f t="shared" ref="E96:O96" si="56">E97</f>
        <v>0</v>
      </c>
      <c r="F96" s="11">
        <f t="shared" si="56"/>
        <v>0</v>
      </c>
      <c r="G96" s="11">
        <f>G97</f>
        <v>0</v>
      </c>
      <c r="H96" s="11">
        <f t="shared" si="56"/>
        <v>0</v>
      </c>
      <c r="I96" s="11">
        <f t="shared" si="56"/>
        <v>0</v>
      </c>
      <c r="J96" s="11">
        <f>J97</f>
        <v>960000</v>
      </c>
      <c r="K96" s="11">
        <f t="shared" si="56"/>
        <v>960000</v>
      </c>
      <c r="L96" s="11">
        <f t="shared" si="56"/>
        <v>0</v>
      </c>
      <c r="M96" s="11">
        <f>M97</f>
        <v>3059481.6</v>
      </c>
      <c r="N96" s="11">
        <f t="shared" si="56"/>
        <v>2549568</v>
      </c>
      <c r="O96" s="11">
        <f t="shared" si="56"/>
        <v>509913.59999999998</v>
      </c>
    </row>
    <row r="97" spans="1:15" ht="20.25" customHeight="1">
      <c r="A97" s="20"/>
      <c r="B97" s="33"/>
      <c r="C97" s="29" t="s">
        <v>36</v>
      </c>
      <c r="D97" s="11">
        <f>E97+F97</f>
        <v>0</v>
      </c>
      <c r="E97" s="11">
        <v>0</v>
      </c>
      <c r="F97" s="11">
        <v>0</v>
      </c>
      <c r="G97" s="11">
        <f>H97+I97</f>
        <v>0</v>
      </c>
      <c r="H97" s="11">
        <v>0</v>
      </c>
      <c r="I97" s="11">
        <v>0</v>
      </c>
      <c r="J97" s="11">
        <f>K97+L97</f>
        <v>960000</v>
      </c>
      <c r="K97" s="11">
        <v>960000</v>
      </c>
      <c r="L97" s="11">
        <v>0</v>
      </c>
      <c r="M97" s="11">
        <f>N97+O97</f>
        <v>3059481.6</v>
      </c>
      <c r="N97" s="11">
        <v>2549568</v>
      </c>
      <c r="O97" s="11">
        <v>509913.59999999998</v>
      </c>
    </row>
    <row r="98" spans="1:15" ht="51.75" customHeight="1">
      <c r="A98" s="20"/>
      <c r="B98" s="19">
        <v>32007</v>
      </c>
      <c r="C98" s="25" t="s">
        <v>43</v>
      </c>
      <c r="D98" s="9">
        <f>E98+F98</f>
        <v>0</v>
      </c>
      <c r="E98" s="9">
        <f t="shared" ref="E98:F98" si="57">E100</f>
        <v>0</v>
      </c>
      <c r="F98" s="9">
        <f t="shared" si="57"/>
        <v>0</v>
      </c>
      <c r="G98" s="9">
        <f>H98+I98</f>
        <v>0</v>
      </c>
      <c r="H98" s="9">
        <f t="shared" ref="H98:I98" si="58">H100</f>
        <v>0</v>
      </c>
      <c r="I98" s="9">
        <f t="shared" si="58"/>
        <v>0</v>
      </c>
      <c r="J98" s="9">
        <f>K98+L98</f>
        <v>240000</v>
      </c>
      <c r="K98" s="9">
        <f t="shared" ref="K98:L98" si="59">K100</f>
        <v>240000</v>
      </c>
      <c r="L98" s="9">
        <f t="shared" si="59"/>
        <v>0</v>
      </c>
      <c r="M98" s="9">
        <f>N98+O98</f>
        <v>764870.4</v>
      </c>
      <c r="N98" s="9">
        <f t="shared" ref="N98:O98" si="60">N100</f>
        <v>637392</v>
      </c>
      <c r="O98" s="9">
        <f t="shared" si="60"/>
        <v>127478.39999999999</v>
      </c>
    </row>
    <row r="99" spans="1:15" ht="20.25" customHeight="1">
      <c r="A99" s="20"/>
      <c r="B99" s="33"/>
      <c r="C99" s="27" t="s">
        <v>14</v>
      </c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</row>
    <row r="100" spans="1:15" ht="20.25" customHeight="1">
      <c r="A100" s="20"/>
      <c r="B100" s="33"/>
      <c r="C100" s="28" t="s">
        <v>126</v>
      </c>
      <c r="D100" s="10">
        <f>E100+F100</f>
        <v>0</v>
      </c>
      <c r="E100" s="10">
        <f t="shared" ref="E100:F100" si="61">E102</f>
        <v>0</v>
      </c>
      <c r="F100" s="10">
        <f t="shared" si="61"/>
        <v>0</v>
      </c>
      <c r="G100" s="10">
        <f>H100+I100</f>
        <v>0</v>
      </c>
      <c r="H100" s="10">
        <f t="shared" ref="H100:I100" si="62">H102</f>
        <v>0</v>
      </c>
      <c r="I100" s="10">
        <f t="shared" si="62"/>
        <v>0</v>
      </c>
      <c r="J100" s="10">
        <f>K100+L100</f>
        <v>240000</v>
      </c>
      <c r="K100" s="10">
        <f t="shared" ref="K100:L100" si="63">K102</f>
        <v>240000</v>
      </c>
      <c r="L100" s="10">
        <f t="shared" si="63"/>
        <v>0</v>
      </c>
      <c r="M100" s="10">
        <f>N100+O100</f>
        <v>764870.4</v>
      </c>
      <c r="N100" s="10">
        <f t="shared" ref="N100:O100" si="64">N102</f>
        <v>637392</v>
      </c>
      <c r="O100" s="10">
        <f t="shared" si="64"/>
        <v>127478.39999999999</v>
      </c>
    </row>
    <row r="101" spans="1:15" ht="20.25" customHeight="1">
      <c r="A101" s="20"/>
      <c r="B101" s="33"/>
      <c r="C101" s="27" t="s">
        <v>16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</row>
    <row r="102" spans="1:15" ht="20.25" customHeight="1">
      <c r="A102" s="20"/>
      <c r="B102" s="33"/>
      <c r="C102" s="27" t="s">
        <v>19</v>
      </c>
      <c r="D102" s="11">
        <f>D103</f>
        <v>0</v>
      </c>
      <c r="E102" s="11">
        <f t="shared" ref="E102:O102" si="65">E103</f>
        <v>0</v>
      </c>
      <c r="F102" s="11">
        <f t="shared" si="65"/>
        <v>0</v>
      </c>
      <c r="G102" s="11">
        <f>G103</f>
        <v>0</v>
      </c>
      <c r="H102" s="11">
        <f t="shared" si="65"/>
        <v>0</v>
      </c>
      <c r="I102" s="11">
        <f t="shared" si="65"/>
        <v>0</v>
      </c>
      <c r="J102" s="11">
        <f>J103</f>
        <v>240000</v>
      </c>
      <c r="K102" s="11">
        <f t="shared" si="65"/>
        <v>240000</v>
      </c>
      <c r="L102" s="11">
        <f t="shared" si="65"/>
        <v>0</v>
      </c>
      <c r="M102" s="11">
        <f>M103</f>
        <v>764870.4</v>
      </c>
      <c r="N102" s="11">
        <f t="shared" si="65"/>
        <v>637392</v>
      </c>
      <c r="O102" s="11">
        <f t="shared" si="65"/>
        <v>127478.39999999999</v>
      </c>
    </row>
    <row r="103" spans="1:15" ht="20.25" customHeight="1">
      <c r="A103" s="20"/>
      <c r="B103" s="33"/>
      <c r="C103" s="29" t="s">
        <v>36</v>
      </c>
      <c r="D103" s="11">
        <f>E103+F103</f>
        <v>0</v>
      </c>
      <c r="E103" s="11">
        <v>0</v>
      </c>
      <c r="F103" s="11">
        <v>0</v>
      </c>
      <c r="G103" s="11">
        <f>H103+I103</f>
        <v>0</v>
      </c>
      <c r="H103" s="11">
        <v>0</v>
      </c>
      <c r="I103" s="11">
        <v>0</v>
      </c>
      <c r="J103" s="11">
        <f>K103+L103</f>
        <v>240000</v>
      </c>
      <c r="K103" s="11">
        <v>240000</v>
      </c>
      <c r="L103" s="11">
        <v>0</v>
      </c>
      <c r="M103" s="11">
        <f>N103+O103</f>
        <v>764870.4</v>
      </c>
      <c r="N103" s="11">
        <v>637392</v>
      </c>
      <c r="O103" s="11">
        <v>127478.39999999999</v>
      </c>
    </row>
    <row r="104" spans="1:15" ht="51.75" customHeight="1">
      <c r="A104" s="20"/>
      <c r="B104" s="19">
        <v>12002</v>
      </c>
      <c r="C104" s="25" t="s">
        <v>44</v>
      </c>
      <c r="D104" s="9">
        <f>E104+F104</f>
        <v>76487</v>
      </c>
      <c r="E104" s="9">
        <f t="shared" ref="E104:F104" si="66">E106</f>
        <v>63739.199999999997</v>
      </c>
      <c r="F104" s="9">
        <f t="shared" si="66"/>
        <v>12747.8</v>
      </c>
      <c r="G104" s="9">
        <f>H104+I104</f>
        <v>178469.69999999998</v>
      </c>
      <c r="H104" s="9">
        <f t="shared" ref="H104:I104" si="67">H106</f>
        <v>148724.79999999999</v>
      </c>
      <c r="I104" s="9">
        <f t="shared" si="67"/>
        <v>29744.899999999998</v>
      </c>
      <c r="J104" s="9">
        <f>K104+L104</f>
        <v>280452.40000000002</v>
      </c>
      <c r="K104" s="9">
        <f t="shared" ref="K104:L104" si="68">K106</f>
        <v>233710.4</v>
      </c>
      <c r="L104" s="9">
        <f t="shared" si="68"/>
        <v>46742</v>
      </c>
      <c r="M104" s="9">
        <f>N104+O104</f>
        <v>382435.2</v>
      </c>
      <c r="N104" s="9">
        <f t="shared" ref="N104:O104" si="69">N106</f>
        <v>318696</v>
      </c>
      <c r="O104" s="9">
        <f t="shared" si="69"/>
        <v>63739.199999999997</v>
      </c>
    </row>
    <row r="105" spans="1:15" ht="20.25" customHeight="1">
      <c r="A105" s="20"/>
      <c r="B105" s="33"/>
      <c r="C105" s="27" t="s">
        <v>14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</row>
    <row r="106" spans="1:15" ht="20.25" customHeight="1">
      <c r="A106" s="20"/>
      <c r="B106" s="33"/>
      <c r="C106" s="28" t="s">
        <v>126</v>
      </c>
      <c r="D106" s="10">
        <f>E106+F106</f>
        <v>76487</v>
      </c>
      <c r="E106" s="10">
        <f t="shared" ref="E106:F106" si="70">E108</f>
        <v>63739.199999999997</v>
      </c>
      <c r="F106" s="10">
        <f t="shared" si="70"/>
        <v>12747.8</v>
      </c>
      <c r="G106" s="10">
        <f>H106+I106</f>
        <v>178469.69999999998</v>
      </c>
      <c r="H106" s="10">
        <f t="shared" ref="H106:I106" si="71">H108</f>
        <v>148724.79999999999</v>
      </c>
      <c r="I106" s="10">
        <f t="shared" si="71"/>
        <v>29744.899999999998</v>
      </c>
      <c r="J106" s="10">
        <f>K106+L106</f>
        <v>280452.40000000002</v>
      </c>
      <c r="K106" s="10">
        <f t="shared" ref="K106:L106" si="72">K108</f>
        <v>233710.4</v>
      </c>
      <c r="L106" s="10">
        <f t="shared" si="72"/>
        <v>46742</v>
      </c>
      <c r="M106" s="10">
        <f>N106+O106</f>
        <v>382435.2</v>
      </c>
      <c r="N106" s="10">
        <f t="shared" ref="N106:O106" si="73">N108</f>
        <v>318696</v>
      </c>
      <c r="O106" s="10">
        <f t="shared" si="73"/>
        <v>63739.199999999997</v>
      </c>
    </row>
    <row r="107" spans="1:15" ht="20.25" customHeight="1">
      <c r="A107" s="20"/>
      <c r="B107" s="33"/>
      <c r="C107" s="27" t="s">
        <v>16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</row>
    <row r="108" spans="1:15" ht="20.25" customHeight="1">
      <c r="A108" s="20"/>
      <c r="B108" s="33"/>
      <c r="C108" s="27" t="s">
        <v>17</v>
      </c>
      <c r="D108" s="11">
        <f>D109</f>
        <v>76487</v>
      </c>
      <c r="E108" s="11">
        <f t="shared" ref="E108:O108" si="74">E109</f>
        <v>63739.199999999997</v>
      </c>
      <c r="F108" s="11">
        <f t="shared" si="74"/>
        <v>12747.8</v>
      </c>
      <c r="G108" s="11">
        <f>G109</f>
        <v>178469.69999999998</v>
      </c>
      <c r="H108" s="11">
        <f t="shared" si="74"/>
        <v>148724.79999999999</v>
      </c>
      <c r="I108" s="11">
        <f t="shared" si="74"/>
        <v>29744.899999999998</v>
      </c>
      <c r="J108" s="11">
        <f>J109</f>
        <v>280452.40000000002</v>
      </c>
      <c r="K108" s="11">
        <f t="shared" si="74"/>
        <v>233710.4</v>
      </c>
      <c r="L108" s="11">
        <f t="shared" si="74"/>
        <v>46742</v>
      </c>
      <c r="M108" s="11">
        <f>M109</f>
        <v>382435.2</v>
      </c>
      <c r="N108" s="11">
        <f t="shared" si="74"/>
        <v>318696</v>
      </c>
      <c r="O108" s="11">
        <f t="shared" si="74"/>
        <v>63739.199999999997</v>
      </c>
    </row>
    <row r="109" spans="1:15" ht="20.25" customHeight="1">
      <c r="A109" s="20"/>
      <c r="B109" s="33"/>
      <c r="C109" s="27" t="s">
        <v>111</v>
      </c>
      <c r="D109" s="11">
        <f>E109+F109</f>
        <v>76487</v>
      </c>
      <c r="E109" s="11">
        <v>63739.199999999997</v>
      </c>
      <c r="F109" s="11">
        <v>12747.8</v>
      </c>
      <c r="G109" s="11">
        <f>H109+I109</f>
        <v>178469.69999999998</v>
      </c>
      <c r="H109" s="11">
        <v>148724.79999999999</v>
      </c>
      <c r="I109" s="11">
        <v>29744.899999999998</v>
      </c>
      <c r="J109" s="11">
        <f>K109+L109</f>
        <v>280452.40000000002</v>
      </c>
      <c r="K109" s="11">
        <v>233710.4</v>
      </c>
      <c r="L109" s="11">
        <v>46742</v>
      </c>
      <c r="M109" s="11">
        <f>N109+O109</f>
        <v>382435.2</v>
      </c>
      <c r="N109" s="11">
        <v>318696</v>
      </c>
      <c r="O109" s="11">
        <v>63739.199999999997</v>
      </c>
    </row>
    <row r="110" spans="1:15" ht="20.25" customHeight="1">
      <c r="A110" s="19">
        <v>1049</v>
      </c>
      <c r="B110" s="33"/>
      <c r="C110" s="26" t="s">
        <v>45</v>
      </c>
      <c r="D110" s="9">
        <f>E110+F110</f>
        <v>240000</v>
      </c>
      <c r="E110" s="9">
        <f>E112+E118</f>
        <v>200000</v>
      </c>
      <c r="F110" s="9">
        <f>F112+F118</f>
        <v>40000</v>
      </c>
      <c r="G110" s="9">
        <f>H110+I110</f>
        <v>1064927.6000000001</v>
      </c>
      <c r="H110" s="9">
        <f>H112+H118</f>
        <v>719106.3</v>
      </c>
      <c r="I110" s="9">
        <f>I112+I118</f>
        <v>345821.3</v>
      </c>
      <c r="J110" s="9">
        <f>K110+L110</f>
        <v>1571065.1</v>
      </c>
      <c r="K110" s="9">
        <f>K112+K118</f>
        <v>944083.8</v>
      </c>
      <c r="L110" s="9">
        <f>L112+L118</f>
        <v>626981.30000000005</v>
      </c>
      <c r="M110" s="9">
        <f>N110+O110</f>
        <v>1571065.1</v>
      </c>
      <c r="N110" s="9">
        <f>N112+N118</f>
        <v>944083.8</v>
      </c>
      <c r="O110" s="9">
        <f>O112+O118</f>
        <v>626981.30000000005</v>
      </c>
    </row>
    <row r="111" spans="1:15" ht="20.25" customHeight="1">
      <c r="A111" s="20"/>
      <c r="B111" s="33"/>
      <c r="C111" s="27" t="s">
        <v>12</v>
      </c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</row>
    <row r="112" spans="1:15" ht="49.5" customHeight="1">
      <c r="A112" s="20"/>
      <c r="B112" s="19">
        <v>11013</v>
      </c>
      <c r="C112" s="25" t="s">
        <v>46</v>
      </c>
      <c r="D112" s="9">
        <f>E112+F112</f>
        <v>0</v>
      </c>
      <c r="E112" s="9">
        <f t="shared" ref="E112:F112" si="75">E114</f>
        <v>0</v>
      </c>
      <c r="F112" s="9">
        <f t="shared" si="75"/>
        <v>0</v>
      </c>
      <c r="G112" s="9">
        <f>H112+I112</f>
        <v>490000</v>
      </c>
      <c r="H112" s="9">
        <f t="shared" ref="H112:I112" si="76">H114</f>
        <v>240000</v>
      </c>
      <c r="I112" s="9">
        <f t="shared" si="76"/>
        <v>250000</v>
      </c>
      <c r="J112" s="9">
        <f>K112+L112</f>
        <v>996137.5</v>
      </c>
      <c r="K112" s="9">
        <f t="shared" ref="K112:L112" si="77">K114</f>
        <v>464977.5</v>
      </c>
      <c r="L112" s="9">
        <f t="shared" si="77"/>
        <v>531160</v>
      </c>
      <c r="M112" s="9">
        <f>N112+O112</f>
        <v>996137.5</v>
      </c>
      <c r="N112" s="9">
        <f t="shared" ref="N112:O112" si="78">N114</f>
        <v>464977.5</v>
      </c>
      <c r="O112" s="9">
        <f t="shared" si="78"/>
        <v>531160</v>
      </c>
    </row>
    <row r="113" spans="1:15" ht="20.25" customHeight="1">
      <c r="A113" s="20"/>
      <c r="B113" s="33"/>
      <c r="C113" s="27" t="s">
        <v>14</v>
      </c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</row>
    <row r="114" spans="1:15" ht="20.25" customHeight="1">
      <c r="A114" s="20"/>
      <c r="B114" s="33"/>
      <c r="C114" s="28" t="s">
        <v>126</v>
      </c>
      <c r="D114" s="10">
        <f>E114+F114</f>
        <v>0</v>
      </c>
      <c r="E114" s="10">
        <f t="shared" ref="E114:F114" si="79">E116</f>
        <v>0</v>
      </c>
      <c r="F114" s="10">
        <f t="shared" si="79"/>
        <v>0</v>
      </c>
      <c r="G114" s="10">
        <f>H114+I114</f>
        <v>490000</v>
      </c>
      <c r="H114" s="10">
        <f t="shared" ref="H114:I114" si="80">H116</f>
        <v>240000</v>
      </c>
      <c r="I114" s="10">
        <f t="shared" si="80"/>
        <v>250000</v>
      </c>
      <c r="J114" s="10">
        <f>K114+L114</f>
        <v>996137.5</v>
      </c>
      <c r="K114" s="10">
        <f t="shared" ref="K114:L114" si="81">K116</f>
        <v>464977.5</v>
      </c>
      <c r="L114" s="10">
        <f t="shared" si="81"/>
        <v>531160</v>
      </c>
      <c r="M114" s="10">
        <f>N114+O114</f>
        <v>996137.5</v>
      </c>
      <c r="N114" s="10">
        <f t="shared" ref="N114:O114" si="82">N116</f>
        <v>464977.5</v>
      </c>
      <c r="O114" s="10">
        <f t="shared" si="82"/>
        <v>531160</v>
      </c>
    </row>
    <row r="115" spans="1:15" ht="20.25" customHeight="1">
      <c r="A115" s="20"/>
      <c r="B115" s="33"/>
      <c r="C115" s="27" t="s">
        <v>16</v>
      </c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</row>
    <row r="116" spans="1:15" ht="20.25" customHeight="1">
      <c r="A116" s="20"/>
      <c r="B116" s="33"/>
      <c r="C116" s="27" t="s">
        <v>17</v>
      </c>
      <c r="D116" s="11">
        <f>E116+F116</f>
        <v>0</v>
      </c>
      <c r="E116" s="11">
        <f t="shared" ref="E116:O116" si="83">E117</f>
        <v>0</v>
      </c>
      <c r="F116" s="11">
        <f t="shared" si="83"/>
        <v>0</v>
      </c>
      <c r="G116" s="11">
        <f>H116+I116</f>
        <v>490000</v>
      </c>
      <c r="H116" s="11">
        <f t="shared" si="83"/>
        <v>240000</v>
      </c>
      <c r="I116" s="11">
        <f t="shared" si="83"/>
        <v>250000</v>
      </c>
      <c r="J116" s="11">
        <f>K116+L116</f>
        <v>996137.5</v>
      </c>
      <c r="K116" s="11">
        <f t="shared" si="83"/>
        <v>464977.5</v>
      </c>
      <c r="L116" s="11">
        <f t="shared" si="83"/>
        <v>531160</v>
      </c>
      <c r="M116" s="11">
        <f>N116+O116</f>
        <v>996137.5</v>
      </c>
      <c r="N116" s="11">
        <f t="shared" si="83"/>
        <v>464977.5</v>
      </c>
      <c r="O116" s="11">
        <f t="shared" si="83"/>
        <v>531160</v>
      </c>
    </row>
    <row r="117" spans="1:15" ht="20.25" customHeight="1">
      <c r="A117" s="20"/>
      <c r="B117" s="33"/>
      <c r="C117" s="27" t="s">
        <v>111</v>
      </c>
      <c r="D117" s="11">
        <f t="shared" ref="D117" si="84">E117+F117</f>
        <v>0</v>
      </c>
      <c r="E117" s="11">
        <v>0</v>
      </c>
      <c r="F117" s="11">
        <v>0</v>
      </c>
      <c r="G117" s="11">
        <f>H117+I117</f>
        <v>490000</v>
      </c>
      <c r="H117" s="11">
        <v>240000</v>
      </c>
      <c r="I117" s="11">
        <v>250000</v>
      </c>
      <c r="J117" s="11">
        <f>K117+L117</f>
        <v>996137.5</v>
      </c>
      <c r="K117" s="11">
        <v>464977.5</v>
      </c>
      <c r="L117" s="11">
        <v>531160</v>
      </c>
      <c r="M117" s="11">
        <f>N117+O117</f>
        <v>996137.5</v>
      </c>
      <c r="N117" s="11">
        <v>464977.5</v>
      </c>
      <c r="O117" s="11">
        <v>531160</v>
      </c>
    </row>
    <row r="118" spans="1:15" ht="42" customHeight="1">
      <c r="A118" s="20"/>
      <c r="B118" s="19">
        <v>21007</v>
      </c>
      <c r="C118" s="25" t="s">
        <v>47</v>
      </c>
      <c r="D118" s="9">
        <f>E118+F118</f>
        <v>240000</v>
      </c>
      <c r="E118" s="9">
        <f t="shared" ref="E118:F118" si="85">E120</f>
        <v>200000</v>
      </c>
      <c r="F118" s="9">
        <f t="shared" si="85"/>
        <v>40000</v>
      </c>
      <c r="G118" s="9">
        <f>H118+I118</f>
        <v>574927.6</v>
      </c>
      <c r="H118" s="9">
        <f t="shared" ref="H118:I118" si="86">H120</f>
        <v>479106.3</v>
      </c>
      <c r="I118" s="9">
        <f t="shared" si="86"/>
        <v>95821.3</v>
      </c>
      <c r="J118" s="9">
        <f>K118+L118</f>
        <v>574927.6</v>
      </c>
      <c r="K118" s="9">
        <f t="shared" ref="K118:L118" si="87">K120</f>
        <v>479106.3</v>
      </c>
      <c r="L118" s="9">
        <f t="shared" si="87"/>
        <v>95821.3</v>
      </c>
      <c r="M118" s="9">
        <f>N118+O118</f>
        <v>574927.6</v>
      </c>
      <c r="N118" s="9">
        <f t="shared" ref="N118:O118" si="88">N120</f>
        <v>479106.3</v>
      </c>
      <c r="O118" s="9">
        <f t="shared" si="88"/>
        <v>95821.3</v>
      </c>
    </row>
    <row r="119" spans="1:15" ht="20.25" customHeight="1">
      <c r="A119" s="20"/>
      <c r="B119" s="33"/>
      <c r="C119" s="27" t="s">
        <v>14</v>
      </c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</row>
    <row r="120" spans="1:15" ht="20.25" customHeight="1">
      <c r="A120" s="20"/>
      <c r="B120" s="33"/>
      <c r="C120" s="28" t="s">
        <v>126</v>
      </c>
      <c r="D120" s="10">
        <f>E120+F120</f>
        <v>240000</v>
      </c>
      <c r="E120" s="10">
        <f t="shared" ref="E120:F120" si="89">E122</f>
        <v>200000</v>
      </c>
      <c r="F120" s="10">
        <f t="shared" si="89"/>
        <v>40000</v>
      </c>
      <c r="G120" s="10">
        <f>H120+I120</f>
        <v>574927.6</v>
      </c>
      <c r="H120" s="10">
        <f t="shared" ref="H120:I120" si="90">H122</f>
        <v>479106.3</v>
      </c>
      <c r="I120" s="10">
        <f t="shared" si="90"/>
        <v>95821.3</v>
      </c>
      <c r="J120" s="10">
        <f>K120+L120</f>
        <v>574927.6</v>
      </c>
      <c r="K120" s="10">
        <f t="shared" ref="K120:L120" si="91">K122</f>
        <v>479106.3</v>
      </c>
      <c r="L120" s="10">
        <f t="shared" si="91"/>
        <v>95821.3</v>
      </c>
      <c r="M120" s="10">
        <f>N120+O120</f>
        <v>574927.6</v>
      </c>
      <c r="N120" s="10">
        <f t="shared" ref="N120:O120" si="92">N122</f>
        <v>479106.3</v>
      </c>
      <c r="O120" s="10">
        <f t="shared" si="92"/>
        <v>95821.3</v>
      </c>
    </row>
    <row r="121" spans="1:15" ht="20.25" customHeight="1">
      <c r="A121" s="20"/>
      <c r="B121" s="33"/>
      <c r="C121" s="27" t="s">
        <v>16</v>
      </c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</row>
    <row r="122" spans="1:15" ht="20.25" customHeight="1">
      <c r="A122" s="20"/>
      <c r="B122" s="33"/>
      <c r="C122" s="27" t="s">
        <v>19</v>
      </c>
      <c r="D122" s="11">
        <f>E122+F122</f>
        <v>240000</v>
      </c>
      <c r="E122" s="11">
        <f t="shared" ref="E122:O122" si="93">E123</f>
        <v>200000</v>
      </c>
      <c r="F122" s="11">
        <f t="shared" si="93"/>
        <v>40000</v>
      </c>
      <c r="G122" s="11">
        <f>H122+I122</f>
        <v>574927.6</v>
      </c>
      <c r="H122" s="11">
        <f t="shared" si="93"/>
        <v>479106.3</v>
      </c>
      <c r="I122" s="11">
        <f t="shared" si="93"/>
        <v>95821.3</v>
      </c>
      <c r="J122" s="11">
        <f>K122+L122</f>
        <v>574927.6</v>
      </c>
      <c r="K122" s="11">
        <f t="shared" si="93"/>
        <v>479106.3</v>
      </c>
      <c r="L122" s="11">
        <f t="shared" si="93"/>
        <v>95821.3</v>
      </c>
      <c r="M122" s="11">
        <f>N122+O122</f>
        <v>574927.6</v>
      </c>
      <c r="N122" s="11">
        <f t="shared" si="93"/>
        <v>479106.3</v>
      </c>
      <c r="O122" s="11">
        <f t="shared" si="93"/>
        <v>95821.3</v>
      </c>
    </row>
    <row r="123" spans="1:15" ht="20.25" customHeight="1">
      <c r="A123" s="20"/>
      <c r="B123" s="33"/>
      <c r="C123" s="29" t="s">
        <v>36</v>
      </c>
      <c r="D123" s="11">
        <f>E123+F123</f>
        <v>240000</v>
      </c>
      <c r="E123" s="11">
        <v>200000</v>
      </c>
      <c r="F123" s="11">
        <v>40000</v>
      </c>
      <c r="G123" s="11">
        <f>H123+I123</f>
        <v>574927.6</v>
      </c>
      <c r="H123" s="11">
        <v>479106.3</v>
      </c>
      <c r="I123" s="11">
        <v>95821.3</v>
      </c>
      <c r="J123" s="11">
        <f>K123+L123</f>
        <v>574927.6</v>
      </c>
      <c r="K123" s="11">
        <v>479106.3</v>
      </c>
      <c r="L123" s="11">
        <v>95821.3</v>
      </c>
      <c r="M123" s="11">
        <f>N123+O123</f>
        <v>574927.6</v>
      </c>
      <c r="N123" s="11">
        <v>479106.3</v>
      </c>
      <c r="O123" s="11">
        <v>95821.3</v>
      </c>
    </row>
    <row r="124" spans="1:15" ht="20.25" customHeight="1">
      <c r="A124" s="19">
        <v>1072</v>
      </c>
      <c r="B124" s="33"/>
      <c r="C124" s="26" t="s">
        <v>48</v>
      </c>
      <c r="D124" s="9">
        <f>+E124+F124</f>
        <v>380338.69999999995</v>
      </c>
      <c r="E124" s="9">
        <f>+E126+E132+E139</f>
        <v>314726.89999999997</v>
      </c>
      <c r="F124" s="9">
        <f>+F126+F132+F139</f>
        <v>65611.8</v>
      </c>
      <c r="G124" s="9">
        <f>+H124+I124</f>
        <v>1089357.3999999999</v>
      </c>
      <c r="H124" s="9">
        <f>+H126+H132+H139</f>
        <v>905571.8</v>
      </c>
      <c r="I124" s="9">
        <f>+I126+I132+I139</f>
        <v>183785.59999999998</v>
      </c>
      <c r="J124" s="9">
        <f>+K124+L124</f>
        <v>1458312.9000000001</v>
      </c>
      <c r="K124" s="9">
        <f>+K126+K132+K139</f>
        <v>1213030.7000000002</v>
      </c>
      <c r="L124" s="9">
        <f>+L126+L132+L139</f>
        <v>245282.19999999995</v>
      </c>
      <c r="M124" s="9">
        <f>+N124+O124</f>
        <v>3678601.8000000003</v>
      </c>
      <c r="N124" s="9">
        <f>+N126+N132+N139</f>
        <v>3064353.7</v>
      </c>
      <c r="O124" s="9">
        <f>+O126+O132+O139</f>
        <v>614248.1</v>
      </c>
    </row>
    <row r="125" spans="1:15" ht="20.25" customHeight="1">
      <c r="A125" s="20"/>
      <c r="B125" s="33"/>
      <c r="C125" s="27" t="s">
        <v>12</v>
      </c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</row>
    <row r="126" spans="1:15" ht="45.75" customHeight="1">
      <c r="A126" s="20"/>
      <c r="B126" s="19">
        <v>11004</v>
      </c>
      <c r="C126" s="25" t="s">
        <v>49</v>
      </c>
      <c r="D126" s="9">
        <f>E126+F126</f>
        <v>35782.199999999997</v>
      </c>
      <c r="E126" s="9">
        <f t="shared" ref="E126:F126" si="94">E128</f>
        <v>29814.5</v>
      </c>
      <c r="F126" s="9">
        <f t="shared" si="94"/>
        <v>5967.7</v>
      </c>
      <c r="G126" s="9">
        <f>H126+I126</f>
        <v>71564.399999999994</v>
      </c>
      <c r="H126" s="9">
        <f t="shared" ref="H126:I126" si="95">H128</f>
        <v>59629</v>
      </c>
      <c r="I126" s="9">
        <f t="shared" si="95"/>
        <v>11935.4</v>
      </c>
      <c r="J126" s="9">
        <f>K126+L126</f>
        <v>107346.6</v>
      </c>
      <c r="K126" s="9">
        <f t="shared" ref="K126:L126" si="96">K128</f>
        <v>89443.5</v>
      </c>
      <c r="L126" s="9">
        <f t="shared" si="96"/>
        <v>17903.099999999999</v>
      </c>
      <c r="M126" s="9">
        <f>N126+O126</f>
        <v>143128.5</v>
      </c>
      <c r="N126" s="9">
        <f t="shared" ref="N126:O126" si="97">N128</f>
        <v>119257.9</v>
      </c>
      <c r="O126" s="9">
        <f t="shared" si="97"/>
        <v>23870.6</v>
      </c>
    </row>
    <row r="127" spans="1:15" ht="20.25" customHeight="1">
      <c r="A127" s="20"/>
      <c r="B127" s="33"/>
      <c r="C127" s="27" t="s">
        <v>14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</row>
    <row r="128" spans="1:15" ht="34.5" customHeight="1">
      <c r="A128" s="20"/>
      <c r="B128" s="33"/>
      <c r="C128" s="28" t="s">
        <v>125</v>
      </c>
      <c r="D128" s="10">
        <f>E128+F128</f>
        <v>35782.199999999997</v>
      </c>
      <c r="E128" s="10">
        <f t="shared" ref="E128:F128" si="98">E130</f>
        <v>29814.5</v>
      </c>
      <c r="F128" s="10">
        <f t="shared" si="98"/>
        <v>5967.7</v>
      </c>
      <c r="G128" s="10">
        <f>H128+I128</f>
        <v>71564.399999999994</v>
      </c>
      <c r="H128" s="10">
        <f t="shared" ref="H128:I128" si="99">H130</f>
        <v>59629</v>
      </c>
      <c r="I128" s="10">
        <f t="shared" si="99"/>
        <v>11935.4</v>
      </c>
      <c r="J128" s="10">
        <f>K128+L128</f>
        <v>107346.6</v>
      </c>
      <c r="K128" s="10">
        <f t="shared" ref="K128:L128" si="100">K130</f>
        <v>89443.5</v>
      </c>
      <c r="L128" s="10">
        <f t="shared" si="100"/>
        <v>17903.099999999999</v>
      </c>
      <c r="M128" s="10">
        <f>N128+O128</f>
        <v>143128.5</v>
      </c>
      <c r="N128" s="10">
        <f t="shared" ref="N128:O128" si="101">N130</f>
        <v>119257.9</v>
      </c>
      <c r="O128" s="10">
        <f t="shared" si="101"/>
        <v>23870.6</v>
      </c>
    </row>
    <row r="129" spans="1:15" ht="20.25" customHeight="1">
      <c r="A129" s="20"/>
      <c r="B129" s="33"/>
      <c r="C129" s="27" t="s">
        <v>16</v>
      </c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</row>
    <row r="130" spans="1:15" ht="20.25" customHeight="1">
      <c r="A130" s="20"/>
      <c r="B130" s="33"/>
      <c r="C130" s="27" t="s">
        <v>17</v>
      </c>
      <c r="D130" s="11">
        <f>E130+F130</f>
        <v>35782.199999999997</v>
      </c>
      <c r="E130" s="11">
        <f t="shared" ref="E130:O130" si="102">E131</f>
        <v>29814.5</v>
      </c>
      <c r="F130" s="11">
        <f t="shared" si="102"/>
        <v>5967.7</v>
      </c>
      <c r="G130" s="11">
        <f>H130+I130</f>
        <v>71564.399999999994</v>
      </c>
      <c r="H130" s="11">
        <f t="shared" si="102"/>
        <v>59629</v>
      </c>
      <c r="I130" s="11">
        <f t="shared" si="102"/>
        <v>11935.4</v>
      </c>
      <c r="J130" s="11">
        <f>K130+L130</f>
        <v>107346.6</v>
      </c>
      <c r="K130" s="11">
        <f t="shared" si="102"/>
        <v>89443.5</v>
      </c>
      <c r="L130" s="11">
        <f t="shared" si="102"/>
        <v>17903.099999999999</v>
      </c>
      <c r="M130" s="11">
        <f>N130+O130</f>
        <v>143128.5</v>
      </c>
      <c r="N130" s="11">
        <f t="shared" si="102"/>
        <v>119257.9</v>
      </c>
      <c r="O130" s="11">
        <f t="shared" si="102"/>
        <v>23870.6</v>
      </c>
    </row>
    <row r="131" spans="1:15" ht="20.25" customHeight="1">
      <c r="A131" s="20"/>
      <c r="B131" s="33"/>
      <c r="C131" s="27" t="s">
        <v>111</v>
      </c>
      <c r="D131" s="11">
        <f t="shared" ref="D131:D132" si="103">E131+F131</f>
        <v>35782.199999999997</v>
      </c>
      <c r="E131" s="11">
        <v>29814.5</v>
      </c>
      <c r="F131" s="11">
        <v>5967.7</v>
      </c>
      <c r="G131" s="11">
        <f>H131+I131</f>
        <v>71564.399999999994</v>
      </c>
      <c r="H131" s="11">
        <v>59629</v>
      </c>
      <c r="I131" s="11">
        <v>11935.4</v>
      </c>
      <c r="J131" s="11">
        <f>K131+L131</f>
        <v>107346.6</v>
      </c>
      <c r="K131" s="11">
        <v>89443.5</v>
      </c>
      <c r="L131" s="11">
        <v>17903.099999999999</v>
      </c>
      <c r="M131" s="11">
        <f>N131+O131</f>
        <v>143128.5</v>
      </c>
      <c r="N131" s="11">
        <v>119257.9</v>
      </c>
      <c r="O131" s="11">
        <v>23870.6</v>
      </c>
    </row>
    <row r="132" spans="1:15" ht="55.5" customHeight="1">
      <c r="A132" s="20"/>
      <c r="B132" s="19">
        <v>12001</v>
      </c>
      <c r="C132" s="25" t="s">
        <v>50</v>
      </c>
      <c r="D132" s="9">
        <f t="shared" si="103"/>
        <v>107887.5</v>
      </c>
      <c r="E132" s="9">
        <f>E136</f>
        <v>87688.2</v>
      </c>
      <c r="F132" s="9">
        <f>F136</f>
        <v>20199.3</v>
      </c>
      <c r="G132" s="9">
        <f t="shared" ref="G132" si="104">H132+I132</f>
        <v>214352.1</v>
      </c>
      <c r="H132" s="9">
        <f>H136</f>
        <v>176408.7</v>
      </c>
      <c r="I132" s="9">
        <f>I136</f>
        <v>37943.399999999994</v>
      </c>
      <c r="J132" s="9">
        <f t="shared" ref="J132" si="105">K132+L132</f>
        <v>320816.7</v>
      </c>
      <c r="K132" s="9">
        <f>K136</f>
        <v>265129.2</v>
      </c>
      <c r="L132" s="9">
        <f>L136</f>
        <v>55687.499999999993</v>
      </c>
      <c r="M132" s="9">
        <f t="shared" ref="M132" si="106">N132+O132</f>
        <v>2391969.2999999998</v>
      </c>
      <c r="N132" s="9">
        <f>N136</f>
        <v>1992175.8</v>
      </c>
      <c r="O132" s="9">
        <f>O136</f>
        <v>399793.5</v>
      </c>
    </row>
    <row r="133" spans="1:15" ht="20.25" customHeight="1">
      <c r="A133" s="20"/>
      <c r="B133" s="33"/>
      <c r="C133" s="27" t="s">
        <v>14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</row>
    <row r="134" spans="1:15" ht="36" customHeight="1">
      <c r="A134" s="20"/>
      <c r="B134" s="33"/>
      <c r="C134" s="28" t="s">
        <v>125</v>
      </c>
      <c r="D134" s="10">
        <f>E134+F134</f>
        <v>107887.5</v>
      </c>
      <c r="E134" s="10">
        <f>E132</f>
        <v>87688.2</v>
      </c>
      <c r="F134" s="10">
        <f>F132</f>
        <v>20199.3</v>
      </c>
      <c r="G134" s="10">
        <f>H134+I134</f>
        <v>214352.1</v>
      </c>
      <c r="H134" s="10">
        <f>H132</f>
        <v>176408.7</v>
      </c>
      <c r="I134" s="10">
        <f>I132</f>
        <v>37943.399999999994</v>
      </c>
      <c r="J134" s="10">
        <f>K134+L134</f>
        <v>320816.7</v>
      </c>
      <c r="K134" s="10">
        <f>K132</f>
        <v>265129.2</v>
      </c>
      <c r="L134" s="10">
        <f>L132</f>
        <v>55687.499999999993</v>
      </c>
      <c r="M134" s="10">
        <f>N134+O134</f>
        <v>2391969.2999999998</v>
      </c>
      <c r="N134" s="10">
        <f>N132</f>
        <v>1992175.8</v>
      </c>
      <c r="O134" s="10">
        <f>O132</f>
        <v>399793.5</v>
      </c>
    </row>
    <row r="135" spans="1:15" ht="20.25" customHeight="1">
      <c r="A135" s="20"/>
      <c r="B135" s="33"/>
      <c r="C135" s="27" t="s">
        <v>16</v>
      </c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</row>
    <row r="136" spans="1:15" ht="20.25" customHeight="1">
      <c r="A136" s="20"/>
      <c r="B136" s="33"/>
      <c r="C136" s="27" t="s">
        <v>19</v>
      </c>
      <c r="D136" s="11">
        <f>E136+F136</f>
        <v>107887.5</v>
      </c>
      <c r="E136" s="11">
        <f>E137+E138</f>
        <v>87688.2</v>
      </c>
      <c r="F136" s="11">
        <f>F137+F138</f>
        <v>20199.3</v>
      </c>
      <c r="G136" s="11">
        <f>H136+I136</f>
        <v>214352.1</v>
      </c>
      <c r="H136" s="11">
        <f>H137+H138</f>
        <v>176408.7</v>
      </c>
      <c r="I136" s="11">
        <f>I137+I138</f>
        <v>37943.399999999994</v>
      </c>
      <c r="J136" s="11">
        <f>K136+L136</f>
        <v>320816.7</v>
      </c>
      <c r="K136" s="11">
        <f>K137+K138</f>
        <v>265129.2</v>
      </c>
      <c r="L136" s="11">
        <f>L137+L138</f>
        <v>55687.499999999993</v>
      </c>
      <c r="M136" s="11">
        <f>N136+O136</f>
        <v>2391969.2999999998</v>
      </c>
      <c r="N136" s="11">
        <f>N137+N138</f>
        <v>1992175.8</v>
      </c>
      <c r="O136" s="11">
        <f>O137+O138</f>
        <v>399793.5</v>
      </c>
    </row>
    <row r="137" spans="1:15" ht="20.25" customHeight="1">
      <c r="A137" s="20"/>
      <c r="B137" s="33"/>
      <c r="C137" s="29" t="s">
        <v>36</v>
      </c>
      <c r="D137" s="11">
        <f t="shared" ref="D137:D138" si="107">E137+F137</f>
        <v>0</v>
      </c>
      <c r="E137" s="11">
        <v>0</v>
      </c>
      <c r="F137" s="11">
        <v>0</v>
      </c>
      <c r="G137" s="11">
        <f>H137+I137</f>
        <v>0</v>
      </c>
      <c r="H137" s="11">
        <v>0</v>
      </c>
      <c r="I137" s="11">
        <v>0</v>
      </c>
      <c r="J137" s="11">
        <f>K137+L137</f>
        <v>0</v>
      </c>
      <c r="K137" s="11">
        <v>0</v>
      </c>
      <c r="L137" s="11">
        <v>0</v>
      </c>
      <c r="M137" s="11">
        <f>N137+O137</f>
        <v>1964688</v>
      </c>
      <c r="N137" s="11">
        <v>1638326.1</v>
      </c>
      <c r="O137" s="11">
        <v>326361.90000000002</v>
      </c>
    </row>
    <row r="138" spans="1:15" ht="20.25" customHeight="1">
      <c r="A138" s="20"/>
      <c r="B138" s="33"/>
      <c r="C138" s="29" t="s">
        <v>38</v>
      </c>
      <c r="D138" s="11">
        <f t="shared" si="107"/>
        <v>107887.5</v>
      </c>
      <c r="E138" s="11">
        <v>87688.2</v>
      </c>
      <c r="F138" s="11">
        <v>20199.3</v>
      </c>
      <c r="G138" s="11">
        <f>H138+I138</f>
        <v>214352.1</v>
      </c>
      <c r="H138" s="11">
        <v>176408.7</v>
      </c>
      <c r="I138" s="11">
        <v>37943.399999999994</v>
      </c>
      <c r="J138" s="11">
        <f>K138+L138</f>
        <v>320816.7</v>
      </c>
      <c r="K138" s="11">
        <v>265129.2</v>
      </c>
      <c r="L138" s="11">
        <v>55687.499999999993</v>
      </c>
      <c r="M138" s="11">
        <f>N138+O138</f>
        <v>427281.3</v>
      </c>
      <c r="N138" s="11">
        <v>353849.7</v>
      </c>
      <c r="O138" s="11">
        <v>73431.599999999991</v>
      </c>
    </row>
    <row r="139" spans="1:15" ht="72.75" customHeight="1">
      <c r="A139" s="20"/>
      <c r="B139" s="19">
        <v>31004</v>
      </c>
      <c r="C139" s="25" t="s">
        <v>51</v>
      </c>
      <c r="D139" s="9">
        <f>E139+F139</f>
        <v>236669</v>
      </c>
      <c r="E139" s="9">
        <f>E143</f>
        <v>197224.19999999998</v>
      </c>
      <c r="F139" s="9">
        <f>F143</f>
        <v>39444.800000000003</v>
      </c>
      <c r="G139" s="9">
        <f>H139+I139</f>
        <v>803440.90000000014</v>
      </c>
      <c r="H139" s="9">
        <f>H143</f>
        <v>669534.10000000009</v>
      </c>
      <c r="I139" s="9">
        <f>I143</f>
        <v>133906.79999999999</v>
      </c>
      <c r="J139" s="9">
        <f>K139+L139</f>
        <v>1030149.6000000001</v>
      </c>
      <c r="K139" s="9">
        <f>K143</f>
        <v>858458.00000000012</v>
      </c>
      <c r="L139" s="9">
        <f>L143</f>
        <v>171691.59999999998</v>
      </c>
      <c r="M139" s="9">
        <f>N139+O139</f>
        <v>1143504</v>
      </c>
      <c r="N139" s="9">
        <f>N143</f>
        <v>952920.00000000012</v>
      </c>
      <c r="O139" s="9">
        <f>O143</f>
        <v>190583.99999999997</v>
      </c>
    </row>
    <row r="140" spans="1:15" ht="20.25" customHeight="1">
      <c r="A140" s="20"/>
      <c r="B140" s="33"/>
      <c r="C140" s="27" t="s">
        <v>14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</row>
    <row r="141" spans="1:15" ht="35.25" customHeight="1">
      <c r="A141" s="20"/>
      <c r="B141" s="33"/>
      <c r="C141" s="28" t="s">
        <v>125</v>
      </c>
      <c r="D141" s="10">
        <f>E141+F141</f>
        <v>236669</v>
      </c>
      <c r="E141" s="10">
        <f>E139</f>
        <v>197224.19999999998</v>
      </c>
      <c r="F141" s="10">
        <f>F139</f>
        <v>39444.800000000003</v>
      </c>
      <c r="G141" s="10">
        <f>H141+I141</f>
        <v>803440.90000000014</v>
      </c>
      <c r="H141" s="10">
        <f>H139</f>
        <v>669534.10000000009</v>
      </c>
      <c r="I141" s="10">
        <f>I139</f>
        <v>133906.79999999999</v>
      </c>
      <c r="J141" s="10">
        <f>K141+L141</f>
        <v>1030149.6000000001</v>
      </c>
      <c r="K141" s="10">
        <f>K139</f>
        <v>858458.00000000012</v>
      </c>
      <c r="L141" s="10">
        <f>L139</f>
        <v>171691.59999999998</v>
      </c>
      <c r="M141" s="10">
        <f>N141+O141</f>
        <v>1143504</v>
      </c>
      <c r="N141" s="10">
        <f>N139</f>
        <v>952920.00000000012</v>
      </c>
      <c r="O141" s="10">
        <f>O139</f>
        <v>190583.99999999997</v>
      </c>
    </row>
    <row r="142" spans="1:15" ht="20.25" customHeight="1">
      <c r="A142" s="20"/>
      <c r="B142" s="33"/>
      <c r="C142" s="27" t="s">
        <v>16</v>
      </c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</row>
    <row r="143" spans="1:15" ht="20.25" customHeight="1">
      <c r="A143" s="20"/>
      <c r="B143" s="33"/>
      <c r="C143" s="27" t="s">
        <v>19</v>
      </c>
      <c r="D143" s="11">
        <f>E143+F143</f>
        <v>236669</v>
      </c>
      <c r="E143" s="11">
        <f>E144+E145</f>
        <v>197224.19999999998</v>
      </c>
      <c r="F143" s="11">
        <f>F144+F145</f>
        <v>39444.800000000003</v>
      </c>
      <c r="G143" s="11">
        <f>H143+I143</f>
        <v>803440.90000000014</v>
      </c>
      <c r="H143" s="11">
        <f>H144+H145</f>
        <v>669534.10000000009</v>
      </c>
      <c r="I143" s="11">
        <f>I144+I145</f>
        <v>133906.79999999999</v>
      </c>
      <c r="J143" s="11">
        <f>K143+L143</f>
        <v>1030149.6000000001</v>
      </c>
      <c r="K143" s="11">
        <f>K144+K145</f>
        <v>858458.00000000012</v>
      </c>
      <c r="L143" s="11">
        <f>L144+L145</f>
        <v>171691.59999999998</v>
      </c>
      <c r="M143" s="11">
        <f>N143+O143</f>
        <v>1143504</v>
      </c>
      <c r="N143" s="11">
        <f>N144+N145</f>
        <v>952920.00000000012</v>
      </c>
      <c r="O143" s="11">
        <f>O144+O145</f>
        <v>190583.99999999997</v>
      </c>
    </row>
    <row r="144" spans="1:15" ht="20.25" customHeight="1">
      <c r="A144" s="20"/>
      <c r="B144" s="33"/>
      <c r="C144" s="29" t="s">
        <v>52</v>
      </c>
      <c r="D144" s="11">
        <f t="shared" ref="D144:D145" si="108">E144+F144</f>
        <v>226708.7</v>
      </c>
      <c r="E144" s="11">
        <v>188923.9</v>
      </c>
      <c r="F144" s="11">
        <v>37784.800000000003</v>
      </c>
      <c r="G144" s="11">
        <f>H144+I144</f>
        <v>793480.60000000009</v>
      </c>
      <c r="H144" s="11">
        <v>661233.80000000005</v>
      </c>
      <c r="I144" s="11">
        <v>132246.79999999999</v>
      </c>
      <c r="J144" s="11">
        <f>K144+L144</f>
        <v>1020189.3</v>
      </c>
      <c r="K144" s="11">
        <v>850157.70000000007</v>
      </c>
      <c r="L144" s="11">
        <v>170031.59999999998</v>
      </c>
      <c r="M144" s="11">
        <f>N144+O144</f>
        <v>1133543.7</v>
      </c>
      <c r="N144" s="11">
        <v>944619.70000000007</v>
      </c>
      <c r="O144" s="11">
        <v>188923.99999999997</v>
      </c>
    </row>
    <row r="145" spans="1:15" ht="20.25" customHeight="1">
      <c r="A145" s="20"/>
      <c r="B145" s="33"/>
      <c r="C145" s="29" t="s">
        <v>99</v>
      </c>
      <c r="D145" s="11">
        <f t="shared" si="108"/>
        <v>9960.2999999999993</v>
      </c>
      <c r="E145" s="11">
        <v>8300.2999999999993</v>
      </c>
      <c r="F145" s="11">
        <v>1660</v>
      </c>
      <c r="G145" s="11">
        <f>H145+I145</f>
        <v>9960.2999999999993</v>
      </c>
      <c r="H145" s="11">
        <v>8300.2999999999993</v>
      </c>
      <c r="I145" s="11">
        <v>1660</v>
      </c>
      <c r="J145" s="11">
        <f>K145+L145</f>
        <v>9960.2999999999993</v>
      </c>
      <c r="K145" s="11">
        <v>8300.2999999999993</v>
      </c>
      <c r="L145" s="11">
        <v>1660</v>
      </c>
      <c r="M145" s="11">
        <f>N145+O145</f>
        <v>9960.2999999999993</v>
      </c>
      <c r="N145" s="11">
        <v>8300.2999999999993</v>
      </c>
      <c r="O145" s="11">
        <v>1660</v>
      </c>
    </row>
    <row r="146" spans="1:15" ht="20.25" customHeight="1">
      <c r="A146" s="19">
        <v>1157</v>
      </c>
      <c r="B146" s="33"/>
      <c r="C146" s="26" t="s">
        <v>53</v>
      </c>
      <c r="D146" s="9">
        <f t="shared" ref="D146:O146" si="109">D148+D154+D160+D166+D178+D172</f>
        <v>1290826.5999999999</v>
      </c>
      <c r="E146" s="9">
        <f t="shared" si="109"/>
        <v>1055669.3</v>
      </c>
      <c r="F146" s="9">
        <f t="shared" si="109"/>
        <v>235157.30000000002</v>
      </c>
      <c r="G146" s="9">
        <f t="shared" si="109"/>
        <v>2109561.1</v>
      </c>
      <c r="H146" s="9">
        <f t="shared" si="109"/>
        <v>1730177.5</v>
      </c>
      <c r="I146" s="9">
        <f t="shared" si="109"/>
        <v>379383.60000000003</v>
      </c>
      <c r="J146" s="9">
        <f t="shared" si="109"/>
        <v>3443917</v>
      </c>
      <c r="K146" s="9">
        <f t="shared" si="109"/>
        <v>2841663.1</v>
      </c>
      <c r="L146" s="9">
        <f t="shared" si="109"/>
        <v>602253.9</v>
      </c>
      <c r="M146" s="9">
        <f t="shared" si="109"/>
        <v>4710495.5</v>
      </c>
      <c r="N146" s="9">
        <f t="shared" si="109"/>
        <v>3895478.8000000003</v>
      </c>
      <c r="O146" s="9">
        <f t="shared" si="109"/>
        <v>815016.7</v>
      </c>
    </row>
    <row r="147" spans="1:15" ht="20.25" customHeight="1">
      <c r="A147" s="20"/>
      <c r="B147" s="33"/>
      <c r="C147" s="27" t="s">
        <v>12</v>
      </c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</row>
    <row r="148" spans="1:15" ht="45.75" customHeight="1">
      <c r="A148" s="20"/>
      <c r="B148" s="19">
        <v>12003</v>
      </c>
      <c r="C148" s="25" t="s">
        <v>54</v>
      </c>
      <c r="D148" s="9">
        <f>E148+F148</f>
        <v>59787.4</v>
      </c>
      <c r="E148" s="9">
        <f t="shared" ref="E148:F148" si="110">E150</f>
        <v>49822.8</v>
      </c>
      <c r="F148" s="9">
        <f t="shared" si="110"/>
        <v>9964.6</v>
      </c>
      <c r="G148" s="9">
        <f>H148+I148</f>
        <v>179362.10000000003</v>
      </c>
      <c r="H148" s="9">
        <f t="shared" ref="H148:I148" si="111">H150</f>
        <v>149468.40000000002</v>
      </c>
      <c r="I148" s="9">
        <f t="shared" si="111"/>
        <v>29893.699999999997</v>
      </c>
      <c r="J148" s="9">
        <f>K148+L148</f>
        <v>388617.9</v>
      </c>
      <c r="K148" s="9">
        <f t="shared" ref="K148:L148" si="112">K150</f>
        <v>323848.2</v>
      </c>
      <c r="L148" s="9">
        <f t="shared" si="112"/>
        <v>64769.7</v>
      </c>
      <c r="M148" s="9">
        <f>N148+O148</f>
        <v>597873.69999999995</v>
      </c>
      <c r="N148" s="9">
        <f t="shared" ref="N148:O148" si="113">N150</f>
        <v>498228.1</v>
      </c>
      <c r="O148" s="9">
        <f t="shared" si="113"/>
        <v>99645.6</v>
      </c>
    </row>
    <row r="149" spans="1:15" ht="20.25" customHeight="1">
      <c r="A149" s="20"/>
      <c r="B149" s="33"/>
      <c r="C149" s="27" t="s">
        <v>14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</row>
    <row r="150" spans="1:15" ht="21" customHeight="1">
      <c r="A150" s="20"/>
      <c r="B150" s="33"/>
      <c r="C150" s="28" t="s">
        <v>126</v>
      </c>
      <c r="D150" s="10">
        <f>E150+F150</f>
        <v>59787.4</v>
      </c>
      <c r="E150" s="10">
        <f t="shared" ref="E150:F150" si="114">E152</f>
        <v>49822.8</v>
      </c>
      <c r="F150" s="10">
        <f t="shared" si="114"/>
        <v>9964.6</v>
      </c>
      <c r="G150" s="10">
        <f>H150+I150</f>
        <v>179362.10000000003</v>
      </c>
      <c r="H150" s="10">
        <f t="shared" ref="H150:I150" si="115">H152</f>
        <v>149468.40000000002</v>
      </c>
      <c r="I150" s="10">
        <f t="shared" si="115"/>
        <v>29893.699999999997</v>
      </c>
      <c r="J150" s="10">
        <f>K150+L150</f>
        <v>388617.9</v>
      </c>
      <c r="K150" s="10">
        <f t="shared" ref="K150:L150" si="116">K152</f>
        <v>323848.2</v>
      </c>
      <c r="L150" s="10">
        <f t="shared" si="116"/>
        <v>64769.7</v>
      </c>
      <c r="M150" s="10">
        <f>N150+O150</f>
        <v>597873.69999999995</v>
      </c>
      <c r="N150" s="10">
        <f t="shared" ref="N150:O150" si="117">N152</f>
        <v>498228.1</v>
      </c>
      <c r="O150" s="10">
        <f t="shared" si="117"/>
        <v>99645.6</v>
      </c>
    </row>
    <row r="151" spans="1:15" ht="20.25" customHeight="1">
      <c r="A151" s="20"/>
      <c r="B151" s="33"/>
      <c r="C151" s="27" t="s">
        <v>16</v>
      </c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</row>
    <row r="152" spans="1:15" ht="20.25" customHeight="1">
      <c r="A152" s="20"/>
      <c r="B152" s="33"/>
      <c r="C152" s="27" t="s">
        <v>19</v>
      </c>
      <c r="D152" s="11">
        <f>D153</f>
        <v>59787.4</v>
      </c>
      <c r="E152" s="11">
        <f t="shared" ref="E152:O152" si="118">E153</f>
        <v>49822.8</v>
      </c>
      <c r="F152" s="11">
        <f t="shared" si="118"/>
        <v>9964.6</v>
      </c>
      <c r="G152" s="11">
        <f>G153</f>
        <v>179362.10000000003</v>
      </c>
      <c r="H152" s="11">
        <f t="shared" si="118"/>
        <v>149468.40000000002</v>
      </c>
      <c r="I152" s="11">
        <f t="shared" si="118"/>
        <v>29893.699999999997</v>
      </c>
      <c r="J152" s="11">
        <f>J153</f>
        <v>388617.9</v>
      </c>
      <c r="K152" s="11">
        <f t="shared" si="118"/>
        <v>323848.2</v>
      </c>
      <c r="L152" s="11">
        <f t="shared" si="118"/>
        <v>64769.7</v>
      </c>
      <c r="M152" s="11">
        <f>M153</f>
        <v>597873.69999999995</v>
      </c>
      <c r="N152" s="11">
        <f t="shared" si="118"/>
        <v>498228.1</v>
      </c>
      <c r="O152" s="11">
        <f t="shared" si="118"/>
        <v>99645.6</v>
      </c>
    </row>
    <row r="153" spans="1:15" ht="20.25" customHeight="1">
      <c r="A153" s="20"/>
      <c r="B153" s="33"/>
      <c r="C153" s="29" t="s">
        <v>36</v>
      </c>
      <c r="D153" s="11">
        <f>E153+F153</f>
        <v>59787.4</v>
      </c>
      <c r="E153" s="11">
        <v>49822.8</v>
      </c>
      <c r="F153" s="11">
        <v>9964.6</v>
      </c>
      <c r="G153" s="11">
        <f>H153+I153</f>
        <v>179362.10000000003</v>
      </c>
      <c r="H153" s="11">
        <v>149468.40000000002</v>
      </c>
      <c r="I153" s="11">
        <v>29893.699999999997</v>
      </c>
      <c r="J153" s="11">
        <f>K153+L153</f>
        <v>388617.9</v>
      </c>
      <c r="K153" s="11">
        <v>323848.2</v>
      </c>
      <c r="L153" s="11">
        <v>64769.7</v>
      </c>
      <c r="M153" s="11">
        <f>N153+O153</f>
        <v>597873.69999999995</v>
      </c>
      <c r="N153" s="11">
        <v>498228.1</v>
      </c>
      <c r="O153" s="11">
        <v>99645.6</v>
      </c>
    </row>
    <row r="154" spans="1:15" ht="45.75" customHeight="1">
      <c r="A154" s="20"/>
      <c r="B154" s="19">
        <v>12004</v>
      </c>
      <c r="C154" s="26" t="s">
        <v>55</v>
      </c>
      <c r="D154" s="9">
        <f>E154+F154</f>
        <v>57541.4</v>
      </c>
      <c r="E154" s="9">
        <f t="shared" ref="E154:F154" si="119">E156</f>
        <v>42851.3</v>
      </c>
      <c r="F154" s="9">
        <f t="shared" si="119"/>
        <v>14690.1</v>
      </c>
      <c r="G154" s="9">
        <f>H154+I154</f>
        <v>82202.100000000006</v>
      </c>
      <c r="H154" s="9">
        <f t="shared" ref="H154:I154" si="120">H156</f>
        <v>61216.200000000004</v>
      </c>
      <c r="I154" s="9">
        <f t="shared" si="120"/>
        <v>20985.9</v>
      </c>
      <c r="J154" s="9">
        <f>K154+L154</f>
        <v>123303.1</v>
      </c>
      <c r="K154" s="9">
        <f t="shared" ref="K154:L154" si="121">K156</f>
        <v>91824.3</v>
      </c>
      <c r="L154" s="9">
        <f t="shared" si="121"/>
        <v>31478.800000000003</v>
      </c>
      <c r="M154" s="9">
        <f>N154+O154</f>
        <v>164404.1</v>
      </c>
      <c r="N154" s="9">
        <f t="shared" ref="N154:O154" si="122">N156</f>
        <v>122432.4</v>
      </c>
      <c r="O154" s="9">
        <f t="shared" si="122"/>
        <v>41971.700000000004</v>
      </c>
    </row>
    <row r="155" spans="1:15" ht="20.25" customHeight="1">
      <c r="A155" s="20"/>
      <c r="B155" s="33"/>
      <c r="C155" s="27" t="s">
        <v>14</v>
      </c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</row>
    <row r="156" spans="1:15" ht="20.25" customHeight="1">
      <c r="A156" s="20"/>
      <c r="B156" s="33"/>
      <c r="C156" s="28" t="s">
        <v>126</v>
      </c>
      <c r="D156" s="10">
        <f>E156+F156</f>
        <v>57541.4</v>
      </c>
      <c r="E156" s="10">
        <f t="shared" ref="E156:F156" si="123">E158</f>
        <v>42851.3</v>
      </c>
      <c r="F156" s="10">
        <f t="shared" si="123"/>
        <v>14690.1</v>
      </c>
      <c r="G156" s="10">
        <f>H156+I156</f>
        <v>82202.100000000006</v>
      </c>
      <c r="H156" s="10">
        <f t="shared" ref="H156:I156" si="124">H158</f>
        <v>61216.200000000004</v>
      </c>
      <c r="I156" s="10">
        <f t="shared" si="124"/>
        <v>20985.9</v>
      </c>
      <c r="J156" s="10">
        <f>K156+L156</f>
        <v>123303.1</v>
      </c>
      <c r="K156" s="10">
        <f t="shared" ref="K156:L156" si="125">K158</f>
        <v>91824.3</v>
      </c>
      <c r="L156" s="10">
        <f t="shared" si="125"/>
        <v>31478.800000000003</v>
      </c>
      <c r="M156" s="10">
        <f>N156+O156</f>
        <v>164404.1</v>
      </c>
      <c r="N156" s="10">
        <f t="shared" ref="N156:O156" si="126">N158</f>
        <v>122432.4</v>
      </c>
      <c r="O156" s="10">
        <f t="shared" si="126"/>
        <v>41971.700000000004</v>
      </c>
    </row>
    <row r="157" spans="1:15" ht="20.25" customHeight="1">
      <c r="A157" s="20"/>
      <c r="B157" s="33"/>
      <c r="C157" s="27" t="s">
        <v>16</v>
      </c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</row>
    <row r="158" spans="1:15" ht="20.25" customHeight="1">
      <c r="A158" s="20"/>
      <c r="B158" s="33"/>
      <c r="C158" s="27" t="s">
        <v>17</v>
      </c>
      <c r="D158" s="11">
        <f>D159</f>
        <v>57541.4</v>
      </c>
      <c r="E158" s="11">
        <f t="shared" ref="E158:O158" si="127">E159</f>
        <v>42851.3</v>
      </c>
      <c r="F158" s="11">
        <f t="shared" si="127"/>
        <v>14690.1</v>
      </c>
      <c r="G158" s="11">
        <f>G159</f>
        <v>82202.100000000006</v>
      </c>
      <c r="H158" s="11">
        <f t="shared" si="127"/>
        <v>61216.200000000004</v>
      </c>
      <c r="I158" s="11">
        <f t="shared" si="127"/>
        <v>20985.9</v>
      </c>
      <c r="J158" s="11">
        <f>J159</f>
        <v>123303.1</v>
      </c>
      <c r="K158" s="11">
        <f t="shared" si="127"/>
        <v>91824.3</v>
      </c>
      <c r="L158" s="11">
        <f t="shared" si="127"/>
        <v>31478.800000000003</v>
      </c>
      <c r="M158" s="11">
        <f>M159</f>
        <v>164404.1</v>
      </c>
      <c r="N158" s="11">
        <f t="shared" si="127"/>
        <v>122432.4</v>
      </c>
      <c r="O158" s="11">
        <f t="shared" si="127"/>
        <v>41971.700000000004</v>
      </c>
    </row>
    <row r="159" spans="1:15" ht="20.25" customHeight="1">
      <c r="A159" s="20"/>
      <c r="B159" s="33"/>
      <c r="C159" s="27" t="s">
        <v>111</v>
      </c>
      <c r="D159" s="11">
        <f>E159+F159</f>
        <v>57541.4</v>
      </c>
      <c r="E159" s="11">
        <v>42851.3</v>
      </c>
      <c r="F159" s="11">
        <v>14690.1</v>
      </c>
      <c r="G159" s="11">
        <f>H159+I159</f>
        <v>82202.100000000006</v>
      </c>
      <c r="H159" s="11">
        <v>61216.200000000004</v>
      </c>
      <c r="I159" s="11">
        <v>20985.9</v>
      </c>
      <c r="J159" s="11">
        <f>K159+L159</f>
        <v>123303.1</v>
      </c>
      <c r="K159" s="11">
        <v>91824.3</v>
      </c>
      <c r="L159" s="11">
        <v>31478.800000000003</v>
      </c>
      <c r="M159" s="11">
        <f>N159+O159</f>
        <v>164404.1</v>
      </c>
      <c r="N159" s="11">
        <v>122432.4</v>
      </c>
      <c r="O159" s="11">
        <v>41971.700000000004</v>
      </c>
    </row>
    <row r="160" spans="1:15" ht="48.75" customHeight="1">
      <c r="A160" s="20"/>
      <c r="B160" s="19">
        <v>12014</v>
      </c>
      <c r="C160" s="26" t="s">
        <v>56</v>
      </c>
      <c r="D160" s="9">
        <f>E160+F160</f>
        <v>175500</v>
      </c>
      <c r="E160" s="9">
        <f t="shared" ref="E160:F160" si="128">E162</f>
        <v>150000</v>
      </c>
      <c r="F160" s="9">
        <f t="shared" si="128"/>
        <v>25500</v>
      </c>
      <c r="G160" s="9">
        <f>H160+I160</f>
        <v>351000</v>
      </c>
      <c r="H160" s="9">
        <f t="shared" ref="H160:I160" si="129">H162</f>
        <v>300000</v>
      </c>
      <c r="I160" s="9">
        <f t="shared" si="129"/>
        <v>51000</v>
      </c>
      <c r="J160" s="9">
        <f>K160+L160</f>
        <v>936000</v>
      </c>
      <c r="K160" s="9">
        <f t="shared" ref="K160:L160" si="130">K162</f>
        <v>800000</v>
      </c>
      <c r="L160" s="9">
        <f t="shared" si="130"/>
        <v>136000</v>
      </c>
      <c r="M160" s="9">
        <f>N160+O160</f>
        <v>1453222.9000000001</v>
      </c>
      <c r="N160" s="9">
        <f t="shared" ref="N160:O160" si="131">N162</f>
        <v>1242330.1000000001</v>
      </c>
      <c r="O160" s="9">
        <f t="shared" si="131"/>
        <v>210892.79999999999</v>
      </c>
    </row>
    <row r="161" spans="1:17" ht="20.25" customHeight="1">
      <c r="A161" s="20"/>
      <c r="B161" s="33"/>
      <c r="C161" s="27" t="s">
        <v>14</v>
      </c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</row>
    <row r="162" spans="1:17" ht="20.25" customHeight="1">
      <c r="A162" s="20"/>
      <c r="B162" s="33"/>
      <c r="C162" s="28" t="s">
        <v>126</v>
      </c>
      <c r="D162" s="10">
        <f>E162+F162</f>
        <v>175500</v>
      </c>
      <c r="E162" s="10">
        <f t="shared" ref="E162:F162" si="132">E164</f>
        <v>150000</v>
      </c>
      <c r="F162" s="10">
        <f t="shared" si="132"/>
        <v>25500</v>
      </c>
      <c r="G162" s="10">
        <f>H162+I162</f>
        <v>351000</v>
      </c>
      <c r="H162" s="10">
        <f t="shared" ref="H162:I162" si="133">H164</f>
        <v>300000</v>
      </c>
      <c r="I162" s="10">
        <f t="shared" si="133"/>
        <v>51000</v>
      </c>
      <c r="J162" s="10">
        <f>K162+L162</f>
        <v>936000</v>
      </c>
      <c r="K162" s="10">
        <f t="shared" ref="K162:L162" si="134">K164</f>
        <v>800000</v>
      </c>
      <c r="L162" s="10">
        <f t="shared" si="134"/>
        <v>136000</v>
      </c>
      <c r="M162" s="10">
        <f>N162+O162</f>
        <v>1453222.9000000001</v>
      </c>
      <c r="N162" s="10">
        <f t="shared" ref="N162:O162" si="135">N164</f>
        <v>1242330.1000000001</v>
      </c>
      <c r="O162" s="10">
        <f t="shared" si="135"/>
        <v>210892.79999999999</v>
      </c>
    </row>
    <row r="163" spans="1:17" ht="20.25" customHeight="1">
      <c r="A163" s="20"/>
      <c r="B163" s="33"/>
      <c r="C163" s="27" t="s">
        <v>16</v>
      </c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</row>
    <row r="164" spans="1:17" ht="20.25" customHeight="1">
      <c r="A164" s="20"/>
      <c r="B164" s="33"/>
      <c r="C164" s="27" t="s">
        <v>19</v>
      </c>
      <c r="D164" s="11">
        <f>D165</f>
        <v>175500</v>
      </c>
      <c r="E164" s="11">
        <f t="shared" ref="E164:O164" si="136">E165</f>
        <v>150000</v>
      </c>
      <c r="F164" s="11">
        <f t="shared" si="136"/>
        <v>25500</v>
      </c>
      <c r="G164" s="11">
        <f>G165</f>
        <v>351000</v>
      </c>
      <c r="H164" s="11">
        <f t="shared" si="136"/>
        <v>300000</v>
      </c>
      <c r="I164" s="11">
        <f t="shared" si="136"/>
        <v>51000</v>
      </c>
      <c r="J164" s="11">
        <f>J165</f>
        <v>936000</v>
      </c>
      <c r="K164" s="11">
        <f t="shared" si="136"/>
        <v>800000</v>
      </c>
      <c r="L164" s="11">
        <f t="shared" si="136"/>
        <v>136000</v>
      </c>
      <c r="M164" s="11">
        <f>M165</f>
        <v>1453222.9000000001</v>
      </c>
      <c r="N164" s="11">
        <f t="shared" si="136"/>
        <v>1242330.1000000001</v>
      </c>
      <c r="O164" s="11">
        <f t="shared" si="136"/>
        <v>210892.79999999999</v>
      </c>
    </row>
    <row r="165" spans="1:17" ht="20.25" customHeight="1">
      <c r="A165" s="20"/>
      <c r="B165" s="33"/>
      <c r="C165" s="29" t="s">
        <v>99</v>
      </c>
      <c r="D165" s="11">
        <f>E165+F165</f>
        <v>175500</v>
      </c>
      <c r="E165" s="11">
        <v>150000</v>
      </c>
      <c r="F165" s="11">
        <v>25500</v>
      </c>
      <c r="G165" s="11">
        <f>H165+I165</f>
        <v>351000</v>
      </c>
      <c r="H165" s="11">
        <v>300000</v>
      </c>
      <c r="I165" s="11">
        <v>51000</v>
      </c>
      <c r="J165" s="11">
        <f>K165+L165</f>
        <v>936000</v>
      </c>
      <c r="K165" s="11">
        <v>800000</v>
      </c>
      <c r="L165" s="11">
        <v>136000</v>
      </c>
      <c r="M165" s="11">
        <f>N165+O165</f>
        <v>1453222.9000000001</v>
      </c>
      <c r="N165" s="11">
        <v>1242330.1000000001</v>
      </c>
      <c r="O165" s="11">
        <v>210892.79999999999</v>
      </c>
    </row>
    <row r="166" spans="1:17" ht="49.5" customHeight="1">
      <c r="A166" s="20"/>
      <c r="B166" s="19">
        <v>12016</v>
      </c>
      <c r="C166" s="26" t="s">
        <v>57</v>
      </c>
      <c r="D166" s="9">
        <f>E166+F166</f>
        <v>32888</v>
      </c>
      <c r="E166" s="9">
        <f>+E170</f>
        <v>27406.7</v>
      </c>
      <c r="F166" s="9">
        <f>+F170</f>
        <v>5481.3</v>
      </c>
      <c r="G166" s="9">
        <f>H166+I166</f>
        <v>49332.1</v>
      </c>
      <c r="H166" s="9">
        <f>+H170</f>
        <v>41110.1</v>
      </c>
      <c r="I166" s="9">
        <f>+I170</f>
        <v>8222</v>
      </c>
      <c r="J166" s="9">
        <f>K166+L166</f>
        <v>65776.2</v>
      </c>
      <c r="K166" s="9">
        <f>+K170</f>
        <v>54813.5</v>
      </c>
      <c r="L166" s="9">
        <f>+L170</f>
        <v>10962.7</v>
      </c>
      <c r="M166" s="9">
        <f>N166+O166</f>
        <v>82220.100000000006</v>
      </c>
      <c r="N166" s="9">
        <f>+N170</f>
        <v>68516.800000000003</v>
      </c>
      <c r="O166" s="9">
        <f>+O170</f>
        <v>13703.300000000001</v>
      </c>
    </row>
    <row r="167" spans="1:17" ht="20.25" customHeight="1">
      <c r="A167" s="20"/>
      <c r="B167" s="33"/>
      <c r="C167" s="27" t="s">
        <v>14</v>
      </c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Q167" s="35"/>
    </row>
    <row r="168" spans="1:17" ht="20.25" customHeight="1">
      <c r="A168" s="20"/>
      <c r="B168" s="33"/>
      <c r="C168" s="28" t="s">
        <v>126</v>
      </c>
      <c r="D168" s="10">
        <f>E168+F168</f>
        <v>32888</v>
      </c>
      <c r="E168" s="10">
        <f>+E166</f>
        <v>27406.7</v>
      </c>
      <c r="F168" s="10">
        <f>+F166</f>
        <v>5481.3</v>
      </c>
      <c r="G168" s="10">
        <f>H168+I168</f>
        <v>49332.1</v>
      </c>
      <c r="H168" s="10">
        <f>+H166</f>
        <v>41110.1</v>
      </c>
      <c r="I168" s="10">
        <f>+I166</f>
        <v>8222</v>
      </c>
      <c r="J168" s="10">
        <f>K168+L168</f>
        <v>65776.2</v>
      </c>
      <c r="K168" s="10">
        <f>+K166</f>
        <v>54813.5</v>
      </c>
      <c r="L168" s="10">
        <f>+L166</f>
        <v>10962.7</v>
      </c>
      <c r="M168" s="10">
        <f>N168+O168</f>
        <v>82220.100000000006</v>
      </c>
      <c r="N168" s="10">
        <f>+N166</f>
        <v>68516.800000000003</v>
      </c>
      <c r="O168" s="10">
        <f>+O166</f>
        <v>13703.300000000001</v>
      </c>
    </row>
    <row r="169" spans="1:17" ht="20.25" customHeight="1">
      <c r="A169" s="20"/>
      <c r="B169" s="33"/>
      <c r="C169" s="27" t="s">
        <v>16</v>
      </c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</row>
    <row r="170" spans="1:17" ht="20.25" customHeight="1">
      <c r="A170" s="20"/>
      <c r="B170" s="33"/>
      <c r="C170" s="27" t="s">
        <v>17</v>
      </c>
      <c r="D170" s="11">
        <f>D171</f>
        <v>32888</v>
      </c>
      <c r="E170" s="11">
        <f t="shared" ref="E170:O170" si="137">E171</f>
        <v>27406.7</v>
      </c>
      <c r="F170" s="11">
        <f t="shared" si="137"/>
        <v>5481.3</v>
      </c>
      <c r="G170" s="11">
        <f>G171</f>
        <v>49332.1</v>
      </c>
      <c r="H170" s="11">
        <f t="shared" si="137"/>
        <v>41110.1</v>
      </c>
      <c r="I170" s="11">
        <f t="shared" si="137"/>
        <v>8222</v>
      </c>
      <c r="J170" s="11">
        <f>J171</f>
        <v>65776.2</v>
      </c>
      <c r="K170" s="11">
        <f t="shared" si="137"/>
        <v>54813.5</v>
      </c>
      <c r="L170" s="11">
        <f t="shared" si="137"/>
        <v>10962.7</v>
      </c>
      <c r="M170" s="11">
        <f>M171</f>
        <v>82220.100000000006</v>
      </c>
      <c r="N170" s="11">
        <f t="shared" si="137"/>
        <v>68516.800000000003</v>
      </c>
      <c r="O170" s="11">
        <f t="shared" si="137"/>
        <v>13703.300000000001</v>
      </c>
    </row>
    <row r="171" spans="1:17" ht="20.25" customHeight="1">
      <c r="A171" s="20"/>
      <c r="B171" s="33"/>
      <c r="C171" s="27" t="s">
        <v>111</v>
      </c>
      <c r="D171" s="11">
        <f>E171+F171</f>
        <v>32888</v>
      </c>
      <c r="E171" s="11">
        <v>27406.7</v>
      </c>
      <c r="F171" s="11">
        <v>5481.3</v>
      </c>
      <c r="G171" s="11">
        <f>H171+I171</f>
        <v>49332.1</v>
      </c>
      <c r="H171" s="11">
        <v>41110.1</v>
      </c>
      <c r="I171" s="11">
        <v>8222</v>
      </c>
      <c r="J171" s="11">
        <f>K171+L171</f>
        <v>65776.2</v>
      </c>
      <c r="K171" s="11">
        <v>54813.5</v>
      </c>
      <c r="L171" s="11">
        <v>10962.7</v>
      </c>
      <c r="M171" s="11">
        <f>N171+O171</f>
        <v>82220.100000000006</v>
      </c>
      <c r="N171" s="11">
        <v>68516.800000000003</v>
      </c>
      <c r="O171" s="11">
        <v>13703.300000000001</v>
      </c>
    </row>
    <row r="172" spans="1:17" ht="49.5" customHeight="1">
      <c r="A172" s="20"/>
      <c r="B172" s="19">
        <v>12022</v>
      </c>
      <c r="C172" s="26" t="s">
        <v>58</v>
      </c>
      <c r="D172" s="9">
        <f>E172+F172</f>
        <v>59863.199999999997</v>
      </c>
      <c r="E172" s="9">
        <f>+E176</f>
        <v>49886</v>
      </c>
      <c r="F172" s="9">
        <f>+F176</f>
        <v>9977.2000000000007</v>
      </c>
      <c r="G172" s="9">
        <f>H172+I172</f>
        <v>89794.8</v>
      </c>
      <c r="H172" s="9">
        <f>+H176</f>
        <v>74829</v>
      </c>
      <c r="I172" s="9">
        <f>+I176</f>
        <v>14965.800000000001</v>
      </c>
      <c r="J172" s="9">
        <f>K172+L172</f>
        <v>119726.39999999999</v>
      </c>
      <c r="K172" s="9">
        <f>+K176</f>
        <v>99772</v>
      </c>
      <c r="L172" s="9">
        <f>+L176</f>
        <v>19954.400000000001</v>
      </c>
      <c r="M172" s="9">
        <f>N172+O172</f>
        <v>149658.1</v>
      </c>
      <c r="N172" s="9">
        <f>+N176</f>
        <v>124715.1</v>
      </c>
      <c r="O172" s="9">
        <f>+O176</f>
        <v>24943</v>
      </c>
    </row>
    <row r="173" spans="1:17" ht="20.25" customHeight="1">
      <c r="A173" s="20"/>
      <c r="B173" s="33"/>
      <c r="C173" s="27" t="s">
        <v>14</v>
      </c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</row>
    <row r="174" spans="1:17" ht="20.25" customHeight="1">
      <c r="A174" s="20"/>
      <c r="B174" s="33"/>
      <c r="C174" s="28" t="s">
        <v>126</v>
      </c>
      <c r="D174" s="10">
        <f>E174+F174</f>
        <v>59863.199999999997</v>
      </c>
      <c r="E174" s="10">
        <f>+E172</f>
        <v>49886</v>
      </c>
      <c r="F174" s="10">
        <f>+F172</f>
        <v>9977.2000000000007</v>
      </c>
      <c r="G174" s="10">
        <f>H174+I174</f>
        <v>89794.8</v>
      </c>
      <c r="H174" s="10">
        <f>+H172</f>
        <v>74829</v>
      </c>
      <c r="I174" s="10">
        <f>+I172</f>
        <v>14965.800000000001</v>
      </c>
      <c r="J174" s="10">
        <f>K174+L174</f>
        <v>119726.39999999999</v>
      </c>
      <c r="K174" s="10">
        <f>+K172</f>
        <v>99772</v>
      </c>
      <c r="L174" s="10">
        <f>+L172</f>
        <v>19954.400000000001</v>
      </c>
      <c r="M174" s="10">
        <f>N174+O174</f>
        <v>149658.1</v>
      </c>
      <c r="N174" s="10">
        <f>+N172</f>
        <v>124715.1</v>
      </c>
      <c r="O174" s="10">
        <f>+O172</f>
        <v>24943</v>
      </c>
    </row>
    <row r="175" spans="1:17" ht="20.25" customHeight="1">
      <c r="A175" s="20"/>
      <c r="B175" s="33"/>
      <c r="C175" s="27" t="s">
        <v>16</v>
      </c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</row>
    <row r="176" spans="1:17" ht="20.25" customHeight="1">
      <c r="A176" s="20"/>
      <c r="B176" s="33"/>
      <c r="C176" s="27" t="s">
        <v>19</v>
      </c>
      <c r="D176" s="11">
        <f t="shared" ref="D176:O176" si="138">D177</f>
        <v>59863.199999999997</v>
      </c>
      <c r="E176" s="11">
        <f t="shared" si="138"/>
        <v>49886</v>
      </c>
      <c r="F176" s="11">
        <f t="shared" si="138"/>
        <v>9977.2000000000007</v>
      </c>
      <c r="G176" s="11">
        <f t="shared" si="138"/>
        <v>89794.8</v>
      </c>
      <c r="H176" s="11">
        <f t="shared" si="138"/>
        <v>74829</v>
      </c>
      <c r="I176" s="11">
        <f t="shared" si="138"/>
        <v>14965.800000000001</v>
      </c>
      <c r="J176" s="11">
        <f t="shared" si="138"/>
        <v>119726.39999999999</v>
      </c>
      <c r="K176" s="11">
        <f t="shared" si="138"/>
        <v>99772</v>
      </c>
      <c r="L176" s="11">
        <f t="shared" si="138"/>
        <v>19954.400000000001</v>
      </c>
      <c r="M176" s="11">
        <f t="shared" si="138"/>
        <v>149658.1</v>
      </c>
      <c r="N176" s="11">
        <f t="shared" si="138"/>
        <v>124715.1</v>
      </c>
      <c r="O176" s="11">
        <f t="shared" si="138"/>
        <v>24943</v>
      </c>
    </row>
    <row r="177" spans="1:15" ht="20.25" customHeight="1">
      <c r="A177" s="20"/>
      <c r="B177" s="33"/>
      <c r="C177" s="27" t="s">
        <v>59</v>
      </c>
      <c r="D177" s="11">
        <f>E177+F177</f>
        <v>59863.199999999997</v>
      </c>
      <c r="E177" s="11">
        <v>49886</v>
      </c>
      <c r="F177" s="11">
        <v>9977.2000000000007</v>
      </c>
      <c r="G177" s="11">
        <f>H177+I177</f>
        <v>89794.8</v>
      </c>
      <c r="H177" s="11">
        <v>74829</v>
      </c>
      <c r="I177" s="11">
        <v>14965.800000000001</v>
      </c>
      <c r="J177" s="11">
        <f>K177+L177</f>
        <v>119726.39999999999</v>
      </c>
      <c r="K177" s="11">
        <v>99772</v>
      </c>
      <c r="L177" s="11">
        <v>19954.400000000001</v>
      </c>
      <c r="M177" s="11">
        <f>N177+O177</f>
        <v>149658.1</v>
      </c>
      <c r="N177" s="11">
        <v>124715.1</v>
      </c>
      <c r="O177" s="11">
        <v>24943</v>
      </c>
    </row>
    <row r="178" spans="1:15" ht="48.75" customHeight="1">
      <c r="A178" s="20"/>
      <c r="B178" s="19">
        <v>12018</v>
      </c>
      <c r="C178" s="26" t="s">
        <v>140</v>
      </c>
      <c r="D178" s="9">
        <f>E178+F178</f>
        <v>905246.6</v>
      </c>
      <c r="E178" s="9">
        <f t="shared" ref="E178:F178" si="139">E180</f>
        <v>735702.5</v>
      </c>
      <c r="F178" s="9">
        <f t="shared" si="139"/>
        <v>169544.1</v>
      </c>
      <c r="G178" s="9">
        <f>H178+I178</f>
        <v>1357870</v>
      </c>
      <c r="H178" s="9">
        <f t="shared" ref="H178:I178" si="140">H180</f>
        <v>1103553.8</v>
      </c>
      <c r="I178" s="9">
        <f t="shared" si="140"/>
        <v>254316.2</v>
      </c>
      <c r="J178" s="9">
        <f>K178+L178</f>
        <v>1810493.4000000001</v>
      </c>
      <c r="K178" s="9">
        <f t="shared" ref="K178:L178" si="141">K180</f>
        <v>1471405.1</v>
      </c>
      <c r="L178" s="9">
        <f t="shared" si="141"/>
        <v>339088.3</v>
      </c>
      <c r="M178" s="9">
        <f>N178+O178</f>
        <v>2263116.6</v>
      </c>
      <c r="N178" s="9">
        <f t="shared" ref="N178:O178" si="142">N180</f>
        <v>1839256.3</v>
      </c>
      <c r="O178" s="9">
        <f t="shared" si="142"/>
        <v>423860.3</v>
      </c>
    </row>
    <row r="179" spans="1:15" ht="20.25" customHeight="1">
      <c r="A179" s="20"/>
      <c r="B179" s="33"/>
      <c r="C179" s="27" t="s">
        <v>14</v>
      </c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</row>
    <row r="180" spans="1:15" ht="20.25" customHeight="1">
      <c r="A180" s="20"/>
      <c r="B180" s="33"/>
      <c r="C180" s="28" t="s">
        <v>126</v>
      </c>
      <c r="D180" s="10">
        <f>E180+F180</f>
        <v>905246.6</v>
      </c>
      <c r="E180" s="10">
        <f t="shared" ref="E180:F180" si="143">E182</f>
        <v>735702.5</v>
      </c>
      <c r="F180" s="10">
        <f t="shared" si="143"/>
        <v>169544.1</v>
      </c>
      <c r="G180" s="10">
        <f>H180+I180</f>
        <v>1357870</v>
      </c>
      <c r="H180" s="10">
        <f t="shared" ref="H180:I180" si="144">H182</f>
        <v>1103553.8</v>
      </c>
      <c r="I180" s="10">
        <f t="shared" si="144"/>
        <v>254316.2</v>
      </c>
      <c r="J180" s="10">
        <f>K180+L180</f>
        <v>1810493.4000000001</v>
      </c>
      <c r="K180" s="10">
        <f t="shared" ref="K180:L180" si="145">K182</f>
        <v>1471405.1</v>
      </c>
      <c r="L180" s="10">
        <f t="shared" si="145"/>
        <v>339088.3</v>
      </c>
      <c r="M180" s="10">
        <f>N180+O180</f>
        <v>2263116.6</v>
      </c>
      <c r="N180" s="10">
        <f t="shared" ref="N180:O180" si="146">N182</f>
        <v>1839256.3</v>
      </c>
      <c r="O180" s="10">
        <f t="shared" si="146"/>
        <v>423860.3</v>
      </c>
    </row>
    <row r="181" spans="1:15" ht="20.25" customHeight="1">
      <c r="A181" s="20"/>
      <c r="B181" s="33"/>
      <c r="C181" s="27" t="s">
        <v>16</v>
      </c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</row>
    <row r="182" spans="1:15" ht="20.25" customHeight="1">
      <c r="A182" s="20"/>
      <c r="B182" s="33"/>
      <c r="C182" s="27" t="s">
        <v>19</v>
      </c>
      <c r="D182" s="11">
        <f>E182+F182</f>
        <v>905246.6</v>
      </c>
      <c r="E182" s="11">
        <f>E183+E184</f>
        <v>735702.5</v>
      </c>
      <c r="F182" s="11">
        <f>F183+F184</f>
        <v>169544.1</v>
      </c>
      <c r="G182" s="11">
        <f>H182+I182</f>
        <v>1357870</v>
      </c>
      <c r="H182" s="11">
        <f>H183+H184</f>
        <v>1103553.8</v>
      </c>
      <c r="I182" s="11">
        <f>I183+I184</f>
        <v>254316.2</v>
      </c>
      <c r="J182" s="11">
        <f>K182+L182</f>
        <v>1810493.4000000001</v>
      </c>
      <c r="K182" s="11">
        <f>K183+K184</f>
        <v>1471405.1</v>
      </c>
      <c r="L182" s="11">
        <f>L183+L184</f>
        <v>339088.3</v>
      </c>
      <c r="M182" s="11">
        <f>N182+O182</f>
        <v>2263116.6</v>
      </c>
      <c r="N182" s="11">
        <f>N183+N184</f>
        <v>1839256.3</v>
      </c>
      <c r="O182" s="11">
        <f>O183+O184</f>
        <v>423860.3</v>
      </c>
    </row>
    <row r="183" spans="1:15" ht="20.25" customHeight="1">
      <c r="A183" s="20"/>
      <c r="B183" s="33"/>
      <c r="C183" s="29" t="s">
        <v>36</v>
      </c>
      <c r="D183" s="11">
        <f>E183+F183</f>
        <v>556932.19999999995</v>
      </c>
      <c r="E183" s="11">
        <v>445440.5</v>
      </c>
      <c r="F183" s="11">
        <v>111491.7</v>
      </c>
      <c r="G183" s="11">
        <f>H183+I183</f>
        <v>835398.4</v>
      </c>
      <c r="H183" s="11">
        <v>668160.80000000005</v>
      </c>
      <c r="I183" s="11">
        <v>167237.6</v>
      </c>
      <c r="J183" s="11">
        <f>K183+L183</f>
        <v>1113864.6000000001</v>
      </c>
      <c r="K183" s="11">
        <v>890881.10000000009</v>
      </c>
      <c r="L183" s="11">
        <v>222983.5</v>
      </c>
      <c r="M183" s="11">
        <f>N183+O183</f>
        <v>1392330.6</v>
      </c>
      <c r="N183" s="11">
        <v>1113601.3</v>
      </c>
      <c r="O183" s="11">
        <v>278729.3</v>
      </c>
    </row>
    <row r="184" spans="1:15" ht="20.25" customHeight="1">
      <c r="A184" s="20"/>
      <c r="B184" s="33"/>
      <c r="C184" s="29" t="s">
        <v>60</v>
      </c>
      <c r="D184" s="11">
        <f>E184+F184</f>
        <v>348314.4</v>
      </c>
      <c r="E184" s="11">
        <v>290262</v>
      </c>
      <c r="F184" s="11">
        <v>58052.4</v>
      </c>
      <c r="G184" s="11">
        <f>H184+I184</f>
        <v>522471.6</v>
      </c>
      <c r="H184" s="11">
        <v>435393</v>
      </c>
      <c r="I184" s="11">
        <v>87078.6</v>
      </c>
      <c r="J184" s="11">
        <f>K184+L184</f>
        <v>696628.8</v>
      </c>
      <c r="K184" s="11">
        <v>580524</v>
      </c>
      <c r="L184" s="11">
        <v>116104.8</v>
      </c>
      <c r="M184" s="11">
        <f>N184+O184</f>
        <v>870786</v>
      </c>
      <c r="N184" s="11">
        <v>725655</v>
      </c>
      <c r="O184" s="11">
        <v>145131</v>
      </c>
    </row>
    <row r="185" spans="1:15" ht="20.25" customHeight="1">
      <c r="A185" s="19">
        <v>1167</v>
      </c>
      <c r="B185" s="33"/>
      <c r="C185" s="26" t="s">
        <v>61</v>
      </c>
      <c r="D185" s="9">
        <f>E185+F185</f>
        <v>712139.6</v>
      </c>
      <c r="E185" s="9">
        <f>+E187+E193+E200</f>
        <v>641471.4</v>
      </c>
      <c r="F185" s="9">
        <f>+F187+F193+F200</f>
        <v>70668.2</v>
      </c>
      <c r="G185" s="9">
        <f>H185+I185</f>
        <v>2290932.9</v>
      </c>
      <c r="H185" s="9">
        <f>+H187+H193+H200</f>
        <v>2118521.1999999997</v>
      </c>
      <c r="I185" s="9">
        <f>+I187+I193+I200</f>
        <v>172411.7</v>
      </c>
      <c r="J185" s="9">
        <f>K185+L185</f>
        <v>3753081.5</v>
      </c>
      <c r="K185" s="9">
        <f>+K187+K193+K200</f>
        <v>3404844</v>
      </c>
      <c r="L185" s="9">
        <f>+L187+L193+L200</f>
        <v>348237.5</v>
      </c>
      <c r="M185" s="9">
        <f>N185+O185</f>
        <v>4084204.3</v>
      </c>
      <c r="N185" s="9">
        <f>+N187+N193+N200</f>
        <v>3702131</v>
      </c>
      <c r="O185" s="9">
        <f>+O187+O193+O200</f>
        <v>382073.3</v>
      </c>
    </row>
    <row r="186" spans="1:15" ht="20.25" customHeight="1">
      <c r="A186" s="20"/>
      <c r="B186" s="33"/>
      <c r="C186" s="27" t="s">
        <v>12</v>
      </c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</row>
    <row r="187" spans="1:15" ht="58.5" customHeight="1">
      <c r="A187" s="20"/>
      <c r="B187" s="19">
        <v>11005</v>
      </c>
      <c r="C187" s="26" t="s">
        <v>62</v>
      </c>
      <c r="D187" s="12">
        <f>E187+F187</f>
        <v>93567.2</v>
      </c>
      <c r="E187" s="12">
        <f>+E191</f>
        <v>77972.7</v>
      </c>
      <c r="F187" s="12">
        <f>+F191</f>
        <v>15594.5</v>
      </c>
      <c r="G187" s="12">
        <f>H187+I187</f>
        <v>187134.4</v>
      </c>
      <c r="H187" s="12">
        <f>+H191</f>
        <v>155945.4</v>
      </c>
      <c r="I187" s="12">
        <f>+I191</f>
        <v>31189</v>
      </c>
      <c r="J187" s="12">
        <f>K187+L187</f>
        <v>280701.59999999998</v>
      </c>
      <c r="K187" s="12">
        <f>+K191</f>
        <v>233918</v>
      </c>
      <c r="L187" s="12">
        <f>+L191</f>
        <v>46783.6</v>
      </c>
      <c r="M187" s="12">
        <f>N187+O187</f>
        <v>374259.3</v>
      </c>
      <c r="N187" s="12">
        <f>+N191</f>
        <v>311890.7</v>
      </c>
      <c r="O187" s="12">
        <f>+O191</f>
        <v>62368.6</v>
      </c>
    </row>
    <row r="188" spans="1:15" ht="20.25" customHeight="1">
      <c r="A188" s="20"/>
      <c r="B188" s="33"/>
      <c r="C188" s="27" t="s">
        <v>14</v>
      </c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</row>
    <row r="189" spans="1:15" ht="20.25" customHeight="1">
      <c r="A189" s="20"/>
      <c r="B189" s="33"/>
      <c r="C189" s="28" t="s">
        <v>126</v>
      </c>
      <c r="D189" s="10">
        <f>E189+F189</f>
        <v>93567.2</v>
      </c>
      <c r="E189" s="10">
        <f>E187</f>
        <v>77972.7</v>
      </c>
      <c r="F189" s="10">
        <f>F187</f>
        <v>15594.5</v>
      </c>
      <c r="G189" s="10">
        <f>H189+I189</f>
        <v>187134.4</v>
      </c>
      <c r="H189" s="10">
        <f>H187</f>
        <v>155945.4</v>
      </c>
      <c r="I189" s="10">
        <f>I187</f>
        <v>31189</v>
      </c>
      <c r="J189" s="10">
        <f>K189+L189</f>
        <v>280701.59999999998</v>
      </c>
      <c r="K189" s="10">
        <f>K187</f>
        <v>233918</v>
      </c>
      <c r="L189" s="10">
        <f>L187</f>
        <v>46783.6</v>
      </c>
      <c r="M189" s="10">
        <f>N189+O189</f>
        <v>374259.3</v>
      </c>
      <c r="N189" s="10">
        <f>N187</f>
        <v>311890.7</v>
      </c>
      <c r="O189" s="10">
        <f>O187</f>
        <v>62368.6</v>
      </c>
    </row>
    <row r="190" spans="1:15" ht="20.25" customHeight="1">
      <c r="A190" s="20"/>
      <c r="B190" s="33"/>
      <c r="C190" s="27" t="s">
        <v>16</v>
      </c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</row>
    <row r="191" spans="1:15" ht="20.25" customHeight="1">
      <c r="A191" s="20"/>
      <c r="B191" s="33"/>
      <c r="C191" s="27" t="s">
        <v>17</v>
      </c>
      <c r="D191" s="11">
        <f t="shared" ref="D191" si="147">E191+F191</f>
        <v>93567.2</v>
      </c>
      <c r="E191" s="11">
        <f>E192</f>
        <v>77972.7</v>
      </c>
      <c r="F191" s="11">
        <f>F192</f>
        <v>15594.5</v>
      </c>
      <c r="G191" s="11">
        <f t="shared" ref="G191" si="148">H191+I191</f>
        <v>187134.4</v>
      </c>
      <c r="H191" s="11">
        <f>H192</f>
        <v>155945.4</v>
      </c>
      <c r="I191" s="11">
        <f>I192</f>
        <v>31189</v>
      </c>
      <c r="J191" s="11">
        <f t="shared" ref="J191" si="149">K191+L191</f>
        <v>280701.59999999998</v>
      </c>
      <c r="K191" s="11">
        <f>K192</f>
        <v>233918</v>
      </c>
      <c r="L191" s="11">
        <f>L192</f>
        <v>46783.6</v>
      </c>
      <c r="M191" s="11">
        <f t="shared" ref="M191" si="150">N191+O191</f>
        <v>374259.3</v>
      </c>
      <c r="N191" s="11">
        <f>N192</f>
        <v>311890.7</v>
      </c>
      <c r="O191" s="11">
        <f>O192</f>
        <v>62368.6</v>
      </c>
    </row>
    <row r="192" spans="1:15" ht="20.25" customHeight="1">
      <c r="A192" s="20"/>
      <c r="B192" s="33"/>
      <c r="C192" s="27" t="s">
        <v>111</v>
      </c>
      <c r="D192" s="11">
        <f>E192+F192</f>
        <v>93567.2</v>
      </c>
      <c r="E192" s="11">
        <v>77972.7</v>
      </c>
      <c r="F192" s="11">
        <v>15594.5</v>
      </c>
      <c r="G192" s="11">
        <f>H192+I192</f>
        <v>187134.4</v>
      </c>
      <c r="H192" s="11">
        <v>155945.4</v>
      </c>
      <c r="I192" s="11">
        <v>31189</v>
      </c>
      <c r="J192" s="11">
        <f>K192+L192</f>
        <v>280701.59999999998</v>
      </c>
      <c r="K192" s="11">
        <v>233918</v>
      </c>
      <c r="L192" s="11">
        <v>46783.6</v>
      </c>
      <c r="M192" s="11">
        <f>N192+O192</f>
        <v>374259.3</v>
      </c>
      <c r="N192" s="11">
        <v>311890.7</v>
      </c>
      <c r="O192" s="11">
        <v>62368.6</v>
      </c>
    </row>
    <row r="193" spans="1:15" ht="58.5" customHeight="1">
      <c r="A193" s="20"/>
      <c r="B193" s="19">
        <v>32005</v>
      </c>
      <c r="C193" s="26" t="s">
        <v>63</v>
      </c>
      <c r="D193" s="12">
        <f>E193+F193</f>
        <v>460222.3</v>
      </c>
      <c r="E193" s="12">
        <f>+E197</f>
        <v>436818.6</v>
      </c>
      <c r="F193" s="12">
        <f>+F197</f>
        <v>23403.7</v>
      </c>
      <c r="G193" s="12">
        <f>H193+I193</f>
        <v>1945448.4</v>
      </c>
      <c r="H193" s="12">
        <f>+H197</f>
        <v>1835895.7</v>
      </c>
      <c r="I193" s="12">
        <f>+I197</f>
        <v>109552.7</v>
      </c>
      <c r="J193" s="12">
        <f>K193+L193</f>
        <v>3314029.8</v>
      </c>
      <c r="K193" s="12">
        <f>+K197</f>
        <v>3044245.9</v>
      </c>
      <c r="L193" s="12">
        <f>+L197</f>
        <v>269783.90000000002</v>
      </c>
      <c r="M193" s="12">
        <f>N193+O193</f>
        <v>3477922.6</v>
      </c>
      <c r="N193" s="12">
        <f>+N197</f>
        <v>3204622.4</v>
      </c>
      <c r="O193" s="12">
        <f>+O197</f>
        <v>273300.2</v>
      </c>
    </row>
    <row r="194" spans="1:15" ht="20.25" customHeight="1">
      <c r="A194" s="20"/>
      <c r="B194" s="33"/>
      <c r="C194" s="27" t="s">
        <v>14</v>
      </c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</row>
    <row r="195" spans="1:15" ht="20.25" customHeight="1">
      <c r="A195" s="20"/>
      <c r="B195" s="33"/>
      <c r="C195" s="28" t="s">
        <v>126</v>
      </c>
      <c r="D195" s="10">
        <f>E195+F195</f>
        <v>460222.3</v>
      </c>
      <c r="E195" s="10">
        <f>E193</f>
        <v>436818.6</v>
      </c>
      <c r="F195" s="10">
        <f>F193</f>
        <v>23403.7</v>
      </c>
      <c r="G195" s="10">
        <f>H195+I195</f>
        <v>1945448.4</v>
      </c>
      <c r="H195" s="10">
        <f>H193</f>
        <v>1835895.7</v>
      </c>
      <c r="I195" s="10">
        <f>I193</f>
        <v>109552.7</v>
      </c>
      <c r="J195" s="10">
        <f>K195+L195</f>
        <v>3314029.8</v>
      </c>
      <c r="K195" s="10">
        <f>K193</f>
        <v>3044245.9</v>
      </c>
      <c r="L195" s="10">
        <f>L193</f>
        <v>269783.90000000002</v>
      </c>
      <c r="M195" s="10">
        <f>N195+O195</f>
        <v>3477922.6</v>
      </c>
      <c r="N195" s="10">
        <f>N193</f>
        <v>3204622.4</v>
      </c>
      <c r="O195" s="10">
        <f>O193</f>
        <v>273300.2</v>
      </c>
    </row>
    <row r="196" spans="1:15" ht="20.25" customHeight="1">
      <c r="A196" s="20"/>
      <c r="B196" s="33"/>
      <c r="C196" s="27" t="s">
        <v>16</v>
      </c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</row>
    <row r="197" spans="1:15" ht="20.25" customHeight="1">
      <c r="A197" s="20"/>
      <c r="B197" s="33"/>
      <c r="C197" s="27" t="s">
        <v>19</v>
      </c>
      <c r="D197" s="11">
        <f t="shared" ref="D197" si="151">E197+F197</f>
        <v>460222.3</v>
      </c>
      <c r="E197" s="11">
        <f>E198+E199</f>
        <v>436818.6</v>
      </c>
      <c r="F197" s="11">
        <f>F198+F199</f>
        <v>23403.7</v>
      </c>
      <c r="G197" s="11">
        <f t="shared" ref="G197" si="152">H197+I197</f>
        <v>1945448.4</v>
      </c>
      <c r="H197" s="11">
        <f>H198+H199</f>
        <v>1835895.7</v>
      </c>
      <c r="I197" s="11">
        <f>I198+I199</f>
        <v>109552.7</v>
      </c>
      <c r="J197" s="11">
        <f t="shared" ref="J197" si="153">K197+L197</f>
        <v>3314029.8</v>
      </c>
      <c r="K197" s="11">
        <f>K198+K199</f>
        <v>3044245.9</v>
      </c>
      <c r="L197" s="11">
        <f>L198+L199</f>
        <v>269783.90000000002</v>
      </c>
      <c r="M197" s="11">
        <f t="shared" ref="M197" si="154">N197+O197</f>
        <v>3477922.6</v>
      </c>
      <c r="N197" s="11">
        <f>N198+N199</f>
        <v>3204622.4</v>
      </c>
      <c r="O197" s="11">
        <f>O198+O199</f>
        <v>273300.2</v>
      </c>
    </row>
    <row r="198" spans="1:15" ht="20.25" customHeight="1">
      <c r="A198" s="20"/>
      <c r="B198" s="33"/>
      <c r="C198" s="29" t="s">
        <v>52</v>
      </c>
      <c r="D198" s="11">
        <f>E198+F198</f>
        <v>140422.30000000002</v>
      </c>
      <c r="E198" s="11">
        <v>117018.6</v>
      </c>
      <c r="F198" s="11">
        <v>23403.7</v>
      </c>
      <c r="G198" s="11">
        <f>H198+I198</f>
        <v>815666.39999999991</v>
      </c>
      <c r="H198" s="11">
        <v>706113.7</v>
      </c>
      <c r="I198" s="11">
        <v>109552.7</v>
      </c>
      <c r="J198" s="11">
        <f>K198+L198</f>
        <v>1850725.7999999998</v>
      </c>
      <c r="K198" s="11">
        <v>1580941.9</v>
      </c>
      <c r="L198" s="11">
        <v>269783.90000000002</v>
      </c>
      <c r="M198" s="11">
        <f>N198+O198</f>
        <v>1871680.5999999999</v>
      </c>
      <c r="N198" s="11">
        <v>1598380.4</v>
      </c>
      <c r="O198" s="11">
        <v>273300.2</v>
      </c>
    </row>
    <row r="199" spans="1:15" ht="20.25" customHeight="1">
      <c r="A199" s="20"/>
      <c r="B199" s="33"/>
      <c r="C199" s="29" t="s">
        <v>99</v>
      </c>
      <c r="D199" s="11">
        <f>E199+F199</f>
        <v>319800</v>
      </c>
      <c r="E199" s="11">
        <v>319800</v>
      </c>
      <c r="F199" s="11">
        <v>0</v>
      </c>
      <c r="G199" s="11">
        <f>H199+I199</f>
        <v>1129782</v>
      </c>
      <c r="H199" s="11">
        <v>1129782</v>
      </c>
      <c r="I199" s="11">
        <v>0</v>
      </c>
      <c r="J199" s="11">
        <f>K199+L199</f>
        <v>1463304</v>
      </c>
      <c r="K199" s="11">
        <v>1463304</v>
      </c>
      <c r="L199" s="11">
        <v>0</v>
      </c>
      <c r="M199" s="11">
        <f>N199+O199</f>
        <v>1606242</v>
      </c>
      <c r="N199" s="11">
        <v>1606242</v>
      </c>
      <c r="O199" s="11">
        <v>0</v>
      </c>
    </row>
    <row r="200" spans="1:15" ht="53.25" customHeight="1">
      <c r="A200" s="20"/>
      <c r="B200" s="19">
        <v>11006</v>
      </c>
      <c r="C200" s="21" t="s">
        <v>146</v>
      </c>
      <c r="D200" s="12">
        <f>E200+F200</f>
        <v>158350.1</v>
      </c>
      <c r="E200" s="12">
        <f>+E204</f>
        <v>126680.1</v>
      </c>
      <c r="F200" s="12">
        <f>+F204</f>
        <v>31670</v>
      </c>
      <c r="G200" s="12">
        <f>H200+I200</f>
        <v>158350.1</v>
      </c>
      <c r="H200" s="12">
        <f>+H204</f>
        <v>126680.1</v>
      </c>
      <c r="I200" s="12">
        <f>+I204</f>
        <v>31670</v>
      </c>
      <c r="J200" s="12">
        <f>K200+L200</f>
        <v>158350.1</v>
      </c>
      <c r="K200" s="12">
        <f>+K204</f>
        <v>126680.1</v>
      </c>
      <c r="L200" s="12">
        <f>+L204</f>
        <v>31670</v>
      </c>
      <c r="M200" s="12">
        <f>N200+O200</f>
        <v>232022.40000000002</v>
      </c>
      <c r="N200" s="12">
        <f>+N204</f>
        <v>185617.90000000002</v>
      </c>
      <c r="O200" s="12">
        <f>+O204</f>
        <v>46404.5</v>
      </c>
    </row>
    <row r="201" spans="1:15" ht="20.25" customHeight="1">
      <c r="A201" s="20"/>
      <c r="B201" s="33"/>
      <c r="C201" s="27" t="s">
        <v>14</v>
      </c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</row>
    <row r="202" spans="1:15" ht="20.25" customHeight="1">
      <c r="A202" s="20"/>
      <c r="B202" s="33"/>
      <c r="C202" s="28" t="s">
        <v>126</v>
      </c>
      <c r="D202" s="10">
        <f>E202+F202</f>
        <v>158350.1</v>
      </c>
      <c r="E202" s="10">
        <f>E200</f>
        <v>126680.1</v>
      </c>
      <c r="F202" s="10">
        <f>F200</f>
        <v>31670</v>
      </c>
      <c r="G202" s="10">
        <f>H202+I202</f>
        <v>158350.1</v>
      </c>
      <c r="H202" s="10">
        <f>H200</f>
        <v>126680.1</v>
      </c>
      <c r="I202" s="10">
        <f>I200</f>
        <v>31670</v>
      </c>
      <c r="J202" s="10">
        <f>K202+L202</f>
        <v>158350.1</v>
      </c>
      <c r="K202" s="10">
        <f>K200</f>
        <v>126680.1</v>
      </c>
      <c r="L202" s="10">
        <f>L200</f>
        <v>31670</v>
      </c>
      <c r="M202" s="10">
        <f>N202+O202</f>
        <v>232022.40000000002</v>
      </c>
      <c r="N202" s="10">
        <f>N200</f>
        <v>185617.90000000002</v>
      </c>
      <c r="O202" s="10">
        <f>O200</f>
        <v>46404.5</v>
      </c>
    </row>
    <row r="203" spans="1:15" ht="20.25" customHeight="1">
      <c r="A203" s="20"/>
      <c r="B203" s="33"/>
      <c r="C203" s="27" t="s">
        <v>16</v>
      </c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</row>
    <row r="204" spans="1:15" ht="20.25" customHeight="1">
      <c r="A204" s="20"/>
      <c r="B204" s="33"/>
      <c r="C204" s="27" t="s">
        <v>17</v>
      </c>
      <c r="D204" s="11">
        <f t="shared" ref="D204" si="155">E204+F204</f>
        <v>158350.1</v>
      </c>
      <c r="E204" s="11">
        <f>E205</f>
        <v>126680.1</v>
      </c>
      <c r="F204" s="11">
        <f>F205</f>
        <v>31670</v>
      </c>
      <c r="G204" s="11">
        <f t="shared" ref="G204" si="156">H204+I204</f>
        <v>158350.1</v>
      </c>
      <c r="H204" s="11">
        <f>H205</f>
        <v>126680.1</v>
      </c>
      <c r="I204" s="11">
        <f>I205</f>
        <v>31670</v>
      </c>
      <c r="J204" s="11">
        <f t="shared" ref="J204" si="157">K204+L204</f>
        <v>158350.1</v>
      </c>
      <c r="K204" s="11">
        <f>K205</f>
        <v>126680.1</v>
      </c>
      <c r="L204" s="11">
        <f>L205</f>
        <v>31670</v>
      </c>
      <c r="M204" s="11">
        <f t="shared" ref="M204" si="158">N204+O204</f>
        <v>232022.40000000002</v>
      </c>
      <c r="N204" s="11">
        <f>N205</f>
        <v>185617.90000000002</v>
      </c>
      <c r="O204" s="11">
        <f>O205</f>
        <v>46404.5</v>
      </c>
    </row>
    <row r="205" spans="1:15" ht="20.25" customHeight="1">
      <c r="A205" s="20"/>
      <c r="B205" s="33"/>
      <c r="C205" s="27" t="s">
        <v>111</v>
      </c>
      <c r="D205" s="11">
        <f>E205+F205</f>
        <v>158350.1</v>
      </c>
      <c r="E205" s="11">
        <v>126680.1</v>
      </c>
      <c r="F205" s="11">
        <v>31670</v>
      </c>
      <c r="G205" s="11">
        <f>H205+I205</f>
        <v>158350.1</v>
      </c>
      <c r="H205" s="11">
        <v>126680.1</v>
      </c>
      <c r="I205" s="11">
        <v>31670</v>
      </c>
      <c r="J205" s="11">
        <f>K205+L205</f>
        <v>158350.1</v>
      </c>
      <c r="K205" s="11">
        <v>126680.1</v>
      </c>
      <c r="L205" s="11">
        <v>31670</v>
      </c>
      <c r="M205" s="11">
        <f>N205+O205</f>
        <v>232022.40000000002</v>
      </c>
      <c r="N205" s="11">
        <v>185617.90000000002</v>
      </c>
      <c r="O205" s="11">
        <v>46404.5</v>
      </c>
    </row>
    <row r="206" spans="1:15" ht="20.25" customHeight="1">
      <c r="A206" s="19">
        <v>1212</v>
      </c>
      <c r="B206" s="33"/>
      <c r="C206" s="26" t="s">
        <v>64</v>
      </c>
      <c r="D206" s="9">
        <f>E206+F206</f>
        <v>189178.5</v>
      </c>
      <c r="E206" s="9">
        <f>E208</f>
        <v>162592</v>
      </c>
      <c r="F206" s="9">
        <f>F208</f>
        <v>26586.5</v>
      </c>
      <c r="G206" s="9">
        <f>H206+I206</f>
        <v>378356.9</v>
      </c>
      <c r="H206" s="9">
        <f>H208</f>
        <v>325184</v>
      </c>
      <c r="I206" s="9">
        <f>I208</f>
        <v>53172.9</v>
      </c>
      <c r="J206" s="9">
        <f>K206+L206</f>
        <v>378356.9</v>
      </c>
      <c r="K206" s="9">
        <f>K208</f>
        <v>325184</v>
      </c>
      <c r="L206" s="9">
        <f>L208</f>
        <v>53172.9</v>
      </c>
      <c r="M206" s="9">
        <f>N206+O206</f>
        <v>378356.9</v>
      </c>
      <c r="N206" s="9">
        <f>N208</f>
        <v>325184</v>
      </c>
      <c r="O206" s="9">
        <f>O208</f>
        <v>53172.9</v>
      </c>
    </row>
    <row r="207" spans="1:15" ht="20.25" customHeight="1">
      <c r="A207" s="20"/>
      <c r="B207" s="33"/>
      <c r="C207" s="27" t="s">
        <v>12</v>
      </c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</row>
    <row r="208" spans="1:15" ht="39.75" customHeight="1">
      <c r="A208" s="20"/>
      <c r="B208" s="19">
        <v>11001</v>
      </c>
      <c r="C208" s="25" t="s">
        <v>65</v>
      </c>
      <c r="D208" s="9">
        <f>E208+F208</f>
        <v>189178.5</v>
      </c>
      <c r="E208" s="9">
        <f t="shared" ref="E208:F208" si="159">E210</f>
        <v>162592</v>
      </c>
      <c r="F208" s="9">
        <f t="shared" si="159"/>
        <v>26586.5</v>
      </c>
      <c r="G208" s="9">
        <f>H208+I208</f>
        <v>378356.9</v>
      </c>
      <c r="H208" s="9">
        <f t="shared" ref="H208:I208" si="160">H210</f>
        <v>325184</v>
      </c>
      <c r="I208" s="9">
        <f t="shared" si="160"/>
        <v>53172.9</v>
      </c>
      <c r="J208" s="9">
        <f>K208+L208</f>
        <v>378356.9</v>
      </c>
      <c r="K208" s="9">
        <f t="shared" ref="K208:L208" si="161">K210</f>
        <v>325184</v>
      </c>
      <c r="L208" s="9">
        <f t="shared" si="161"/>
        <v>53172.9</v>
      </c>
      <c r="M208" s="9">
        <f>N208+O208</f>
        <v>378356.9</v>
      </c>
      <c r="N208" s="9">
        <f t="shared" ref="N208:O208" si="162">N210</f>
        <v>325184</v>
      </c>
      <c r="O208" s="9">
        <f t="shared" si="162"/>
        <v>53172.9</v>
      </c>
    </row>
    <row r="209" spans="1:15" ht="20.25" customHeight="1">
      <c r="A209" s="20"/>
      <c r="B209" s="33"/>
      <c r="C209" s="27" t="s">
        <v>14</v>
      </c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</row>
    <row r="210" spans="1:15" ht="20.25" customHeight="1">
      <c r="A210" s="20"/>
      <c r="B210" s="33"/>
      <c r="C210" s="28" t="s">
        <v>126</v>
      </c>
      <c r="D210" s="10">
        <f>E210+F210</f>
        <v>189178.5</v>
      </c>
      <c r="E210" s="10">
        <f t="shared" ref="E210:F210" si="163">E212</f>
        <v>162592</v>
      </c>
      <c r="F210" s="10">
        <f t="shared" si="163"/>
        <v>26586.5</v>
      </c>
      <c r="G210" s="10">
        <f>H210+I210</f>
        <v>378356.9</v>
      </c>
      <c r="H210" s="10">
        <f t="shared" ref="H210:I210" si="164">H212</f>
        <v>325184</v>
      </c>
      <c r="I210" s="10">
        <f t="shared" si="164"/>
        <v>53172.9</v>
      </c>
      <c r="J210" s="10">
        <f>K210+L210</f>
        <v>378356.9</v>
      </c>
      <c r="K210" s="10">
        <f t="shared" ref="K210:L210" si="165">K212</f>
        <v>325184</v>
      </c>
      <c r="L210" s="10">
        <f t="shared" si="165"/>
        <v>53172.9</v>
      </c>
      <c r="M210" s="10">
        <f>N210+O210</f>
        <v>378356.9</v>
      </c>
      <c r="N210" s="10">
        <f t="shared" ref="N210:O210" si="166">N212</f>
        <v>325184</v>
      </c>
      <c r="O210" s="10">
        <f t="shared" si="166"/>
        <v>53172.9</v>
      </c>
    </row>
    <row r="211" spans="1:15" ht="20.25" customHeight="1">
      <c r="A211" s="20"/>
      <c r="B211" s="33"/>
      <c r="C211" s="27" t="s">
        <v>16</v>
      </c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</row>
    <row r="212" spans="1:15" ht="20.25" customHeight="1">
      <c r="A212" s="20"/>
      <c r="B212" s="33"/>
      <c r="C212" s="27" t="s">
        <v>17</v>
      </c>
      <c r="D212" s="11">
        <f>D213</f>
        <v>189178.5</v>
      </c>
      <c r="E212" s="11">
        <f t="shared" ref="E212:O212" si="167">E213</f>
        <v>162592</v>
      </c>
      <c r="F212" s="11">
        <f t="shared" si="167"/>
        <v>26586.5</v>
      </c>
      <c r="G212" s="11">
        <f>G213</f>
        <v>378356.9</v>
      </c>
      <c r="H212" s="11">
        <f t="shared" si="167"/>
        <v>325184</v>
      </c>
      <c r="I212" s="11">
        <f t="shared" si="167"/>
        <v>53172.9</v>
      </c>
      <c r="J212" s="11">
        <f>J213</f>
        <v>378356.9</v>
      </c>
      <c r="K212" s="11">
        <f t="shared" si="167"/>
        <v>325184</v>
      </c>
      <c r="L212" s="11">
        <f t="shared" si="167"/>
        <v>53172.9</v>
      </c>
      <c r="M212" s="11">
        <f>M213</f>
        <v>378356.9</v>
      </c>
      <c r="N212" s="11">
        <f t="shared" si="167"/>
        <v>325184</v>
      </c>
      <c r="O212" s="11">
        <f t="shared" si="167"/>
        <v>53172.9</v>
      </c>
    </row>
    <row r="213" spans="1:15" ht="20.25" customHeight="1">
      <c r="A213" s="20"/>
      <c r="B213" s="33"/>
      <c r="C213" s="27" t="s">
        <v>111</v>
      </c>
      <c r="D213" s="11">
        <f>E213+F213</f>
        <v>189178.5</v>
      </c>
      <c r="E213" s="11">
        <v>162592</v>
      </c>
      <c r="F213" s="11">
        <v>26586.5</v>
      </c>
      <c r="G213" s="11">
        <f>H213+I213</f>
        <v>378356.9</v>
      </c>
      <c r="H213" s="11">
        <v>325184</v>
      </c>
      <c r="I213" s="11">
        <v>53172.9</v>
      </c>
      <c r="J213" s="11">
        <f>K213+L213</f>
        <v>378356.9</v>
      </c>
      <c r="K213" s="11">
        <v>325184</v>
      </c>
      <c r="L213" s="11">
        <v>53172.9</v>
      </c>
      <c r="M213" s="11">
        <f>N213+O213</f>
        <v>378356.9</v>
      </c>
      <c r="N213" s="11">
        <v>325184</v>
      </c>
      <c r="O213" s="11">
        <v>53172.9</v>
      </c>
    </row>
    <row r="214" spans="1:15" s="3" customFormat="1" ht="44.25" customHeight="1">
      <c r="A214" s="18"/>
      <c r="B214" s="33"/>
      <c r="C214" s="25" t="s">
        <v>66</v>
      </c>
      <c r="D214" s="9">
        <f>E214+F214</f>
        <v>461678.69999999995</v>
      </c>
      <c r="E214" s="9">
        <f t="shared" ref="E214:O214" si="168">E215</f>
        <v>374684.89999999997</v>
      </c>
      <c r="F214" s="9">
        <f t="shared" si="168"/>
        <v>86993.800000000017</v>
      </c>
      <c r="G214" s="9">
        <f>H214+I214</f>
        <v>786848.19999999984</v>
      </c>
      <c r="H214" s="9">
        <f t="shared" si="168"/>
        <v>643710.09999999986</v>
      </c>
      <c r="I214" s="9">
        <f t="shared" si="168"/>
        <v>143138.1</v>
      </c>
      <c r="J214" s="9">
        <f>K214+L214</f>
        <v>1169172.7000000002</v>
      </c>
      <c r="K214" s="9">
        <f t="shared" si="168"/>
        <v>911828.20000000007</v>
      </c>
      <c r="L214" s="9">
        <f t="shared" si="168"/>
        <v>257344.5</v>
      </c>
      <c r="M214" s="9">
        <f>N214+O214</f>
        <v>1663286.9000000001</v>
      </c>
      <c r="N214" s="9">
        <f t="shared" si="168"/>
        <v>1308880.6000000001</v>
      </c>
      <c r="O214" s="9">
        <f t="shared" si="168"/>
        <v>354406.3</v>
      </c>
    </row>
    <row r="215" spans="1:15" ht="47.25" customHeight="1">
      <c r="A215" s="19">
        <v>1053</v>
      </c>
      <c r="B215" s="33"/>
      <c r="C215" s="26" t="s">
        <v>67</v>
      </c>
      <c r="D215" s="9">
        <f>E215+F215</f>
        <v>461678.69999999995</v>
      </c>
      <c r="E215" s="9">
        <f>E217+E223+E247+E253+E259+E265+E271+E277+E240</f>
        <v>374684.89999999997</v>
      </c>
      <c r="F215" s="9">
        <f>F217+F223+F247+F253+F259+F265+F271+F277+F240</f>
        <v>86993.800000000017</v>
      </c>
      <c r="G215" s="9">
        <f>H215+I215</f>
        <v>786848.19999999984</v>
      </c>
      <c r="H215" s="9">
        <f>H217+H223+H247+H253+H259+H265+H271+H277+H240</f>
        <v>643710.09999999986</v>
      </c>
      <c r="I215" s="9">
        <f>I217+I223+I247+I253+I259+I265+I271+I277+I240</f>
        <v>143138.1</v>
      </c>
      <c r="J215" s="9">
        <f>K215+L215</f>
        <v>1169172.7000000002</v>
      </c>
      <c r="K215" s="9">
        <f>K217+K223+K247+K253+K259+K265+K271+K277+K240</f>
        <v>911828.20000000007</v>
      </c>
      <c r="L215" s="9">
        <f>L217+L223+L247+L253+L259+L265+L271+L277+L240</f>
        <v>257344.5</v>
      </c>
      <c r="M215" s="9">
        <f>N215+O215</f>
        <v>1663286.9000000001</v>
      </c>
      <c r="N215" s="9">
        <f>N217+N223+N247+N253+N259+N265+N271+N277+N240</f>
        <v>1308880.6000000001</v>
      </c>
      <c r="O215" s="9">
        <f>O217+O223+O247+O253+O259+O265+O271+O277+O240</f>
        <v>354406.3</v>
      </c>
    </row>
    <row r="216" spans="1:15" ht="20.25" customHeight="1">
      <c r="A216" s="20"/>
      <c r="B216" s="33"/>
      <c r="C216" s="27" t="s">
        <v>12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</row>
    <row r="217" spans="1:15" ht="48" customHeight="1">
      <c r="A217" s="20"/>
      <c r="B217" s="19">
        <v>11002</v>
      </c>
      <c r="C217" s="26" t="s">
        <v>68</v>
      </c>
      <c r="D217" s="9">
        <f>E217+F217</f>
        <v>16651.900000000001</v>
      </c>
      <c r="E217" s="9">
        <f>E221</f>
        <v>16651.900000000001</v>
      </c>
      <c r="F217" s="9">
        <f>F221</f>
        <v>0</v>
      </c>
      <c r="G217" s="9">
        <f>H217+I217</f>
        <v>16651.900000000001</v>
      </c>
      <c r="H217" s="9">
        <f>H221</f>
        <v>16651.900000000001</v>
      </c>
      <c r="I217" s="9">
        <f>I221</f>
        <v>0</v>
      </c>
      <c r="J217" s="9">
        <f>K217+L217</f>
        <v>16651.900000000001</v>
      </c>
      <c r="K217" s="9">
        <f>K221</f>
        <v>16651.900000000001</v>
      </c>
      <c r="L217" s="9">
        <f>L221</f>
        <v>0</v>
      </c>
      <c r="M217" s="9">
        <f>N217+O217</f>
        <v>16651.900000000001</v>
      </c>
      <c r="N217" s="9">
        <f>N221</f>
        <v>16651.900000000001</v>
      </c>
      <c r="O217" s="9">
        <f>O221</f>
        <v>0</v>
      </c>
    </row>
    <row r="218" spans="1:15" ht="20.25" customHeight="1">
      <c r="A218" s="20"/>
      <c r="B218" s="33"/>
      <c r="C218" s="27" t="s">
        <v>14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</row>
    <row r="219" spans="1:15" ht="20.25" customHeight="1">
      <c r="A219" s="20"/>
      <c r="B219" s="33"/>
      <c r="C219" s="28" t="s">
        <v>69</v>
      </c>
      <c r="D219" s="10">
        <f>E219+F219</f>
        <v>16651.900000000001</v>
      </c>
      <c r="E219" s="10">
        <f>E217</f>
        <v>16651.900000000001</v>
      </c>
      <c r="F219" s="10">
        <f>F217</f>
        <v>0</v>
      </c>
      <c r="G219" s="10">
        <f>H219+I219</f>
        <v>16651.900000000001</v>
      </c>
      <c r="H219" s="10">
        <f>H217</f>
        <v>16651.900000000001</v>
      </c>
      <c r="I219" s="10">
        <f>I217</f>
        <v>0</v>
      </c>
      <c r="J219" s="10">
        <f>K219+L219</f>
        <v>16651.900000000001</v>
      </c>
      <c r="K219" s="10">
        <f>K217</f>
        <v>16651.900000000001</v>
      </c>
      <c r="L219" s="10">
        <f>L217</f>
        <v>0</v>
      </c>
      <c r="M219" s="10">
        <f>N219+O219</f>
        <v>16651.900000000001</v>
      </c>
      <c r="N219" s="10">
        <f>N217</f>
        <v>16651.900000000001</v>
      </c>
      <c r="O219" s="10">
        <f>O217</f>
        <v>0</v>
      </c>
    </row>
    <row r="220" spans="1:15" ht="20.25" customHeight="1">
      <c r="A220" s="20"/>
      <c r="B220" s="33"/>
      <c r="C220" s="27" t="s">
        <v>16</v>
      </c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</row>
    <row r="221" spans="1:15" ht="20.25" customHeight="1">
      <c r="A221" s="20"/>
      <c r="B221" s="33"/>
      <c r="C221" s="27" t="s">
        <v>17</v>
      </c>
      <c r="D221" s="11">
        <f>E221+F221</f>
        <v>16651.900000000001</v>
      </c>
      <c r="E221" s="11">
        <f>E222</f>
        <v>16651.900000000001</v>
      </c>
      <c r="F221" s="11">
        <f>F222</f>
        <v>0</v>
      </c>
      <c r="G221" s="11">
        <f>H221+I221</f>
        <v>16651.900000000001</v>
      </c>
      <c r="H221" s="11">
        <f>H222</f>
        <v>16651.900000000001</v>
      </c>
      <c r="I221" s="11">
        <f>I222</f>
        <v>0</v>
      </c>
      <c r="J221" s="11">
        <f>K221+L221</f>
        <v>16651.900000000001</v>
      </c>
      <c r="K221" s="11">
        <f>K222</f>
        <v>16651.900000000001</v>
      </c>
      <c r="L221" s="11">
        <f>L222</f>
        <v>0</v>
      </c>
      <c r="M221" s="11">
        <f>N221+O221</f>
        <v>16651.900000000001</v>
      </c>
      <c r="N221" s="11">
        <f>N222</f>
        <v>16651.900000000001</v>
      </c>
      <c r="O221" s="11">
        <f>O222</f>
        <v>0</v>
      </c>
    </row>
    <row r="222" spans="1:15" ht="20.25" customHeight="1">
      <c r="A222" s="20"/>
      <c r="B222" s="33"/>
      <c r="C222" s="27" t="s">
        <v>111</v>
      </c>
      <c r="D222" s="11">
        <f>E222+F222</f>
        <v>16651.900000000001</v>
      </c>
      <c r="E222" s="11">
        <v>16651.900000000001</v>
      </c>
      <c r="F222" s="11">
        <v>0</v>
      </c>
      <c r="G222" s="11">
        <f>H222+I222</f>
        <v>16651.900000000001</v>
      </c>
      <c r="H222" s="11">
        <v>16651.900000000001</v>
      </c>
      <c r="I222" s="11">
        <v>0</v>
      </c>
      <c r="J222" s="11">
        <f>K222+L222</f>
        <v>16651.900000000001</v>
      </c>
      <c r="K222" s="11">
        <v>16651.900000000001</v>
      </c>
      <c r="L222" s="11">
        <v>0</v>
      </c>
      <c r="M222" s="11">
        <f>N222+O222</f>
        <v>16651.900000000001</v>
      </c>
      <c r="N222" s="11">
        <v>16651.900000000001</v>
      </c>
      <c r="O222" s="11">
        <v>0</v>
      </c>
    </row>
    <row r="223" spans="1:15" ht="45.75" customHeight="1">
      <c r="A223" s="20"/>
      <c r="B223" s="33">
        <v>11004</v>
      </c>
      <c r="C223" s="25" t="s">
        <v>149</v>
      </c>
      <c r="D223" s="9">
        <f>E223+F223</f>
        <v>104263</v>
      </c>
      <c r="E223" s="9">
        <f>E227</f>
        <v>43418</v>
      </c>
      <c r="F223" s="9">
        <f>F227</f>
        <v>60845</v>
      </c>
      <c r="G223" s="9">
        <f>H223+I223</f>
        <v>171156</v>
      </c>
      <c r="H223" s="9">
        <f>H227</f>
        <v>70186</v>
      </c>
      <c r="I223" s="9">
        <f>I227</f>
        <v>100970</v>
      </c>
      <c r="J223" s="9">
        <f>K223+L223</f>
        <v>302249</v>
      </c>
      <c r="K223" s="9">
        <f>K227</f>
        <v>101154</v>
      </c>
      <c r="L223" s="9">
        <f>L227</f>
        <v>201095</v>
      </c>
      <c r="M223" s="9">
        <f>N223+O223</f>
        <v>765699.8</v>
      </c>
      <c r="N223" s="9">
        <f>N227</f>
        <v>470055.9</v>
      </c>
      <c r="O223" s="9">
        <f>O227</f>
        <v>295643.90000000002</v>
      </c>
    </row>
    <row r="224" spans="1:15" ht="20.25" customHeight="1">
      <c r="A224" s="20"/>
      <c r="B224" s="33"/>
      <c r="C224" s="27" t="s">
        <v>14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</row>
    <row r="225" spans="1:15" ht="20.25" customHeight="1">
      <c r="A225" s="20"/>
      <c r="B225" s="33"/>
      <c r="C225" s="28" t="s">
        <v>69</v>
      </c>
      <c r="D225" s="10">
        <f>E225+F225</f>
        <v>104263</v>
      </c>
      <c r="E225" s="10">
        <f>E223</f>
        <v>43418</v>
      </c>
      <c r="F225" s="10">
        <f>F223</f>
        <v>60845</v>
      </c>
      <c r="G225" s="10">
        <f>H225+I225</f>
        <v>171156</v>
      </c>
      <c r="H225" s="10">
        <f>H223</f>
        <v>70186</v>
      </c>
      <c r="I225" s="10">
        <f>I223</f>
        <v>100970</v>
      </c>
      <c r="J225" s="10">
        <f>K225+L225</f>
        <v>302249</v>
      </c>
      <c r="K225" s="10">
        <f>K223</f>
        <v>101154</v>
      </c>
      <c r="L225" s="10">
        <f>L223</f>
        <v>201095</v>
      </c>
      <c r="M225" s="10">
        <f>N225+O225</f>
        <v>765699.8</v>
      </c>
      <c r="N225" s="10">
        <f>N223</f>
        <v>470055.9</v>
      </c>
      <c r="O225" s="10">
        <f>O223</f>
        <v>295643.90000000002</v>
      </c>
    </row>
    <row r="226" spans="1:15" ht="20.25" customHeight="1">
      <c r="A226" s="20"/>
      <c r="B226" s="19"/>
      <c r="C226" s="27" t="s">
        <v>16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</row>
    <row r="227" spans="1:15" ht="20.25" customHeight="1">
      <c r="A227" s="20"/>
      <c r="B227" s="33"/>
      <c r="C227" s="27" t="s">
        <v>17</v>
      </c>
      <c r="D227" s="11">
        <f t="shared" ref="D227" si="169">E227+F227</f>
        <v>104263</v>
      </c>
      <c r="E227" s="11">
        <f>SUM(E228:E239)</f>
        <v>43418</v>
      </c>
      <c r="F227" s="11">
        <f>SUM(F228:F239)</f>
        <v>60845</v>
      </c>
      <c r="G227" s="11">
        <f t="shared" ref="G227" si="170">H227+I227</f>
        <v>171156</v>
      </c>
      <c r="H227" s="11">
        <f>SUM(H228:H239)</f>
        <v>70186</v>
      </c>
      <c r="I227" s="11">
        <f>SUM(I228:I239)</f>
        <v>100970</v>
      </c>
      <c r="J227" s="11">
        <f t="shared" ref="J227" si="171">K227+L227</f>
        <v>302249</v>
      </c>
      <c r="K227" s="11">
        <f>SUM(K228:K239)</f>
        <v>101154</v>
      </c>
      <c r="L227" s="11">
        <f>SUM(L228:L239)</f>
        <v>201095</v>
      </c>
      <c r="M227" s="11">
        <f t="shared" ref="M227" si="172">N227+O227</f>
        <v>765699.8</v>
      </c>
      <c r="N227" s="11">
        <f>SUM(N228:N239)</f>
        <v>470055.9</v>
      </c>
      <c r="O227" s="11">
        <f>SUM(O228:O239)</f>
        <v>295643.90000000002</v>
      </c>
    </row>
    <row r="228" spans="1:15" ht="20.25" customHeight="1">
      <c r="A228" s="20"/>
      <c r="B228" s="33"/>
      <c r="C228" s="29" t="s">
        <v>70</v>
      </c>
      <c r="D228" s="11">
        <f>E228+F228</f>
        <v>25993</v>
      </c>
      <c r="E228" s="11">
        <v>25993</v>
      </c>
      <c r="F228" s="11">
        <v>0</v>
      </c>
      <c r="G228" s="11">
        <f>H228+I228</f>
        <v>51986</v>
      </c>
      <c r="H228" s="11">
        <v>51986</v>
      </c>
      <c r="I228" s="11">
        <v>0</v>
      </c>
      <c r="J228" s="11">
        <f>K228+L228</f>
        <v>77979</v>
      </c>
      <c r="K228" s="11">
        <v>77979</v>
      </c>
      <c r="L228" s="11">
        <v>0</v>
      </c>
      <c r="M228" s="11">
        <f>N228+O228</f>
        <v>103972</v>
      </c>
      <c r="N228" s="11">
        <v>103972</v>
      </c>
      <c r="O228" s="11">
        <v>0</v>
      </c>
    </row>
    <row r="229" spans="1:15" ht="20.25" customHeight="1">
      <c r="A229" s="20"/>
      <c r="B229" s="33"/>
      <c r="C229" s="29" t="s">
        <v>71</v>
      </c>
      <c r="D229" s="11">
        <f t="shared" ref="D229:D240" si="173">E229+F229</f>
        <v>720</v>
      </c>
      <c r="E229" s="11">
        <v>600</v>
      </c>
      <c r="F229" s="11">
        <v>120</v>
      </c>
      <c r="G229" s="11">
        <f t="shared" ref="G229:G240" si="174">H229+I229</f>
        <v>720</v>
      </c>
      <c r="H229" s="11">
        <v>600</v>
      </c>
      <c r="I229" s="11">
        <v>120</v>
      </c>
      <c r="J229" s="11">
        <f t="shared" ref="J229:J240" si="175">K229+L229</f>
        <v>720</v>
      </c>
      <c r="K229" s="11">
        <v>600</v>
      </c>
      <c r="L229" s="11">
        <v>120</v>
      </c>
      <c r="M229" s="11">
        <f t="shared" ref="M229:M240" si="176">N229+O229</f>
        <v>720</v>
      </c>
      <c r="N229" s="11">
        <v>600</v>
      </c>
      <c r="O229" s="11">
        <v>120</v>
      </c>
    </row>
    <row r="230" spans="1:15" ht="20.25" customHeight="1">
      <c r="A230" s="20"/>
      <c r="B230" s="33"/>
      <c r="C230" s="29" t="s">
        <v>72</v>
      </c>
      <c r="D230" s="11">
        <f t="shared" si="173"/>
        <v>300</v>
      </c>
      <c r="E230" s="11">
        <v>300</v>
      </c>
      <c r="F230" s="11">
        <v>0</v>
      </c>
      <c r="G230" s="11">
        <f t="shared" si="174"/>
        <v>300</v>
      </c>
      <c r="H230" s="11">
        <v>300</v>
      </c>
      <c r="I230" s="11">
        <v>0</v>
      </c>
      <c r="J230" s="11">
        <f t="shared" si="175"/>
        <v>4650</v>
      </c>
      <c r="K230" s="11">
        <v>4650</v>
      </c>
      <c r="L230" s="11">
        <v>0</v>
      </c>
      <c r="M230" s="11">
        <f t="shared" si="176"/>
        <v>4650</v>
      </c>
      <c r="N230" s="11">
        <v>4650</v>
      </c>
      <c r="O230" s="11">
        <v>0</v>
      </c>
    </row>
    <row r="231" spans="1:15" ht="20.25" customHeight="1">
      <c r="A231" s="20"/>
      <c r="B231" s="33"/>
      <c r="C231" s="29" t="s">
        <v>23</v>
      </c>
      <c r="D231" s="11">
        <f t="shared" si="173"/>
        <v>150</v>
      </c>
      <c r="E231" s="11">
        <v>150</v>
      </c>
      <c r="F231" s="11">
        <v>0</v>
      </c>
      <c r="G231" s="11">
        <f t="shared" si="174"/>
        <v>300</v>
      </c>
      <c r="H231" s="11">
        <v>300</v>
      </c>
      <c r="I231" s="11">
        <v>0</v>
      </c>
      <c r="J231" s="11">
        <f t="shared" si="175"/>
        <v>300</v>
      </c>
      <c r="K231" s="11">
        <v>300</v>
      </c>
      <c r="L231" s="11">
        <v>0</v>
      </c>
      <c r="M231" s="11">
        <f t="shared" si="176"/>
        <v>300</v>
      </c>
      <c r="N231" s="11">
        <v>300</v>
      </c>
      <c r="O231" s="11">
        <v>0</v>
      </c>
    </row>
    <row r="232" spans="1:15" ht="20.25" customHeight="1">
      <c r="A232" s="20"/>
      <c r="B232" s="19"/>
      <c r="C232" s="30" t="s">
        <v>73</v>
      </c>
      <c r="D232" s="11">
        <f t="shared" si="173"/>
        <v>12000</v>
      </c>
      <c r="E232" s="11">
        <v>12000</v>
      </c>
      <c r="F232" s="11">
        <v>0</v>
      </c>
      <c r="G232" s="11">
        <f t="shared" si="174"/>
        <v>12000</v>
      </c>
      <c r="H232" s="11">
        <v>12000</v>
      </c>
      <c r="I232" s="11">
        <v>0</v>
      </c>
      <c r="J232" s="11">
        <f t="shared" si="175"/>
        <v>12000</v>
      </c>
      <c r="K232" s="11">
        <v>12000</v>
      </c>
      <c r="L232" s="11">
        <v>0</v>
      </c>
      <c r="M232" s="11">
        <f t="shared" si="176"/>
        <v>12000</v>
      </c>
      <c r="N232" s="11">
        <v>12000</v>
      </c>
      <c r="O232" s="11">
        <v>0</v>
      </c>
    </row>
    <row r="233" spans="1:15" ht="20.25" customHeight="1">
      <c r="A233" s="20"/>
      <c r="B233" s="33"/>
      <c r="C233" s="29" t="s">
        <v>74</v>
      </c>
      <c r="D233" s="11">
        <f t="shared" si="173"/>
        <v>750</v>
      </c>
      <c r="E233" s="11">
        <v>625</v>
      </c>
      <c r="F233" s="11">
        <v>125</v>
      </c>
      <c r="G233" s="11">
        <f t="shared" si="174"/>
        <v>1500</v>
      </c>
      <c r="H233" s="11">
        <v>1250</v>
      </c>
      <c r="I233" s="11">
        <v>250</v>
      </c>
      <c r="J233" s="11">
        <f t="shared" si="175"/>
        <v>2250</v>
      </c>
      <c r="K233" s="11">
        <v>1875</v>
      </c>
      <c r="L233" s="11">
        <v>375</v>
      </c>
      <c r="M233" s="11">
        <f t="shared" si="176"/>
        <v>3000</v>
      </c>
      <c r="N233" s="11">
        <v>2500</v>
      </c>
      <c r="O233" s="11">
        <v>500</v>
      </c>
    </row>
    <row r="234" spans="1:15" ht="20.25" customHeight="1">
      <c r="A234" s="20"/>
      <c r="B234" s="33"/>
      <c r="C234" s="29" t="s">
        <v>33</v>
      </c>
      <c r="D234" s="11">
        <f t="shared" si="173"/>
        <v>300</v>
      </c>
      <c r="E234" s="11">
        <v>250</v>
      </c>
      <c r="F234" s="11">
        <v>50</v>
      </c>
      <c r="G234" s="11">
        <f t="shared" si="174"/>
        <v>300</v>
      </c>
      <c r="H234" s="11">
        <v>250</v>
      </c>
      <c r="I234" s="11">
        <v>50</v>
      </c>
      <c r="J234" s="11">
        <f t="shared" si="175"/>
        <v>300</v>
      </c>
      <c r="K234" s="11">
        <v>250</v>
      </c>
      <c r="L234" s="11">
        <v>50</v>
      </c>
      <c r="M234" s="11">
        <f t="shared" si="176"/>
        <v>300</v>
      </c>
      <c r="N234" s="11">
        <v>250</v>
      </c>
      <c r="O234" s="11">
        <v>50</v>
      </c>
    </row>
    <row r="235" spans="1:15" ht="20.25" customHeight="1">
      <c r="A235" s="20"/>
      <c r="B235" s="33"/>
      <c r="C235" s="29" t="s">
        <v>34</v>
      </c>
      <c r="D235" s="11">
        <f t="shared" si="173"/>
        <v>3000</v>
      </c>
      <c r="E235" s="11">
        <v>2500</v>
      </c>
      <c r="F235" s="11">
        <v>500</v>
      </c>
      <c r="G235" s="11">
        <f t="shared" si="174"/>
        <v>3000</v>
      </c>
      <c r="H235" s="11">
        <v>2500</v>
      </c>
      <c r="I235" s="11">
        <v>500</v>
      </c>
      <c r="J235" s="11">
        <f t="shared" si="175"/>
        <v>3000</v>
      </c>
      <c r="K235" s="11">
        <v>2500</v>
      </c>
      <c r="L235" s="11">
        <v>500</v>
      </c>
      <c r="M235" s="11">
        <f t="shared" si="176"/>
        <v>3000</v>
      </c>
      <c r="N235" s="11">
        <v>2500</v>
      </c>
      <c r="O235" s="11">
        <v>500</v>
      </c>
    </row>
    <row r="236" spans="1:15" ht="20.25" customHeight="1">
      <c r="A236" s="20"/>
      <c r="B236" s="33"/>
      <c r="C236" s="29" t="s">
        <v>75</v>
      </c>
      <c r="D236" s="11">
        <f t="shared" si="173"/>
        <v>0</v>
      </c>
      <c r="E236" s="11">
        <v>0</v>
      </c>
      <c r="F236" s="11">
        <v>0</v>
      </c>
      <c r="G236" s="11">
        <f t="shared" si="174"/>
        <v>0</v>
      </c>
      <c r="H236" s="11">
        <v>0</v>
      </c>
      <c r="I236" s="11">
        <v>0</v>
      </c>
      <c r="J236" s="11">
        <f t="shared" si="175"/>
        <v>0</v>
      </c>
      <c r="K236" s="11">
        <v>0</v>
      </c>
      <c r="L236" s="11">
        <v>0</v>
      </c>
      <c r="M236" s="11">
        <f t="shared" si="176"/>
        <v>342283.9</v>
      </c>
      <c r="N236" s="11">
        <v>342283.9</v>
      </c>
      <c r="O236" s="11">
        <v>0</v>
      </c>
    </row>
    <row r="237" spans="1:15" ht="20.25" customHeight="1">
      <c r="A237" s="20"/>
      <c r="B237" s="19"/>
      <c r="C237" s="29" t="s">
        <v>76</v>
      </c>
      <c r="D237" s="11">
        <f t="shared" si="173"/>
        <v>300</v>
      </c>
      <c r="E237" s="11">
        <v>250</v>
      </c>
      <c r="F237" s="11">
        <v>50</v>
      </c>
      <c r="G237" s="11">
        <f t="shared" si="174"/>
        <v>300</v>
      </c>
      <c r="H237" s="11">
        <v>250</v>
      </c>
      <c r="I237" s="11">
        <v>50</v>
      </c>
      <c r="J237" s="11">
        <f t="shared" si="175"/>
        <v>300</v>
      </c>
      <c r="K237" s="11">
        <v>250</v>
      </c>
      <c r="L237" s="11">
        <v>50</v>
      </c>
      <c r="M237" s="11">
        <f t="shared" si="176"/>
        <v>300</v>
      </c>
      <c r="N237" s="11">
        <v>250</v>
      </c>
      <c r="O237" s="11">
        <v>50</v>
      </c>
    </row>
    <row r="238" spans="1:15" ht="20.25" customHeight="1">
      <c r="A238" s="20"/>
      <c r="B238" s="33"/>
      <c r="C238" s="29" t="s">
        <v>128</v>
      </c>
      <c r="D238" s="11">
        <f t="shared" si="173"/>
        <v>60000</v>
      </c>
      <c r="E238" s="11">
        <v>0</v>
      </c>
      <c r="F238" s="11">
        <v>60000</v>
      </c>
      <c r="G238" s="11">
        <f t="shared" si="174"/>
        <v>100000</v>
      </c>
      <c r="H238" s="11">
        <v>0</v>
      </c>
      <c r="I238" s="11">
        <v>100000</v>
      </c>
      <c r="J238" s="11">
        <f t="shared" si="175"/>
        <v>200000</v>
      </c>
      <c r="K238" s="11">
        <v>0</v>
      </c>
      <c r="L238" s="11">
        <v>200000</v>
      </c>
      <c r="M238" s="11">
        <f t="shared" si="176"/>
        <v>294423.90000000002</v>
      </c>
      <c r="N238" s="11">
        <v>0</v>
      </c>
      <c r="O238" s="11">
        <v>294423.90000000002</v>
      </c>
    </row>
    <row r="239" spans="1:15" ht="20.25" customHeight="1">
      <c r="A239" s="20"/>
      <c r="B239" s="33"/>
      <c r="C239" s="29" t="s">
        <v>77</v>
      </c>
      <c r="D239" s="11">
        <f t="shared" si="173"/>
        <v>750</v>
      </c>
      <c r="E239" s="11">
        <v>750</v>
      </c>
      <c r="F239" s="11">
        <v>0</v>
      </c>
      <c r="G239" s="11">
        <f t="shared" si="174"/>
        <v>750</v>
      </c>
      <c r="H239" s="11">
        <v>750</v>
      </c>
      <c r="I239" s="11">
        <v>0</v>
      </c>
      <c r="J239" s="11">
        <f t="shared" si="175"/>
        <v>750</v>
      </c>
      <c r="K239" s="11">
        <v>750</v>
      </c>
      <c r="L239" s="11">
        <v>0</v>
      </c>
      <c r="M239" s="11">
        <f t="shared" si="176"/>
        <v>750</v>
      </c>
      <c r="N239" s="11">
        <v>750</v>
      </c>
      <c r="O239" s="11">
        <v>0</v>
      </c>
    </row>
    <row r="240" spans="1:15" ht="66.75" customHeight="1">
      <c r="A240" s="20"/>
      <c r="B240" s="19">
        <v>11005</v>
      </c>
      <c r="C240" s="25" t="s">
        <v>78</v>
      </c>
      <c r="D240" s="9">
        <f t="shared" si="173"/>
        <v>51827.899999999994</v>
      </c>
      <c r="E240" s="9">
        <f>E244</f>
        <v>44828.799999999996</v>
      </c>
      <c r="F240" s="9">
        <f>F244</f>
        <v>6999.1</v>
      </c>
      <c r="G240" s="9">
        <f t="shared" si="174"/>
        <v>92679.799999999988</v>
      </c>
      <c r="H240" s="9">
        <f>H244</f>
        <v>80876.999999999985</v>
      </c>
      <c r="I240" s="9">
        <f>I244</f>
        <v>11802.8</v>
      </c>
      <c r="J240" s="9">
        <f t="shared" si="175"/>
        <v>123107.69999999998</v>
      </c>
      <c r="K240" s="9">
        <f>K244</f>
        <v>108585.99999999999</v>
      </c>
      <c r="L240" s="9">
        <f>L244</f>
        <v>14521.7</v>
      </c>
      <c r="M240" s="9">
        <f t="shared" si="176"/>
        <v>150391.79999999999</v>
      </c>
      <c r="N240" s="9">
        <f>N244</f>
        <v>133504.09999999998</v>
      </c>
      <c r="O240" s="9">
        <f>O244</f>
        <v>16887.7</v>
      </c>
    </row>
    <row r="241" spans="1:15" ht="20.25" customHeight="1">
      <c r="A241" s="20"/>
      <c r="B241" s="33"/>
      <c r="C241" s="27" t="s">
        <v>14</v>
      </c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</row>
    <row r="242" spans="1:15" ht="20.25" customHeight="1">
      <c r="A242" s="20"/>
      <c r="B242" s="33"/>
      <c r="C242" s="28" t="s">
        <v>69</v>
      </c>
      <c r="D242" s="10">
        <f>E242+F242</f>
        <v>51827.899999999994</v>
      </c>
      <c r="E242" s="10">
        <f>E240</f>
        <v>44828.799999999996</v>
      </c>
      <c r="F242" s="10">
        <f>F240</f>
        <v>6999.1</v>
      </c>
      <c r="G242" s="10">
        <f>H242+I242</f>
        <v>92679.799999999988</v>
      </c>
      <c r="H242" s="10">
        <f>H240</f>
        <v>80876.999999999985</v>
      </c>
      <c r="I242" s="10">
        <f>I240</f>
        <v>11802.8</v>
      </c>
      <c r="J242" s="10">
        <f>K242+L242</f>
        <v>123107.69999999998</v>
      </c>
      <c r="K242" s="10">
        <f>K240</f>
        <v>108585.99999999999</v>
      </c>
      <c r="L242" s="10">
        <f>L240</f>
        <v>14521.7</v>
      </c>
      <c r="M242" s="10">
        <f>N242+O242</f>
        <v>150391.79999999999</v>
      </c>
      <c r="N242" s="10">
        <f>N240</f>
        <v>133504.09999999998</v>
      </c>
      <c r="O242" s="10">
        <f>O240</f>
        <v>16887.7</v>
      </c>
    </row>
    <row r="243" spans="1:15" ht="20.25" customHeight="1">
      <c r="A243" s="20"/>
      <c r="B243" s="33"/>
      <c r="C243" s="27" t="s">
        <v>16</v>
      </c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</row>
    <row r="244" spans="1:15" ht="20.25" customHeight="1">
      <c r="A244" s="20"/>
      <c r="B244" s="33"/>
      <c r="C244" s="27" t="s">
        <v>17</v>
      </c>
      <c r="D244" s="11">
        <f>E244+F244</f>
        <v>51827.899999999994</v>
      </c>
      <c r="E244" s="11">
        <f>E245+E246</f>
        <v>44828.799999999996</v>
      </c>
      <c r="F244" s="11">
        <f>F245+F246</f>
        <v>6999.1</v>
      </c>
      <c r="G244" s="11">
        <f>H244+I244</f>
        <v>92679.799999999988</v>
      </c>
      <c r="H244" s="11">
        <f>H245+H246</f>
        <v>80876.999999999985</v>
      </c>
      <c r="I244" s="11">
        <f>I245+I246</f>
        <v>11802.8</v>
      </c>
      <c r="J244" s="11">
        <f>K244+L244</f>
        <v>123107.69999999998</v>
      </c>
      <c r="K244" s="11">
        <f>K245+K246</f>
        <v>108585.99999999999</v>
      </c>
      <c r="L244" s="11">
        <f>L245+L246</f>
        <v>14521.7</v>
      </c>
      <c r="M244" s="11">
        <f>N244+O244</f>
        <v>150391.79999999999</v>
      </c>
      <c r="N244" s="11">
        <f>N245+N246</f>
        <v>133504.09999999998</v>
      </c>
      <c r="O244" s="11">
        <f>O245+O246</f>
        <v>16887.7</v>
      </c>
    </row>
    <row r="245" spans="1:15" ht="20.25" customHeight="1">
      <c r="A245" s="20"/>
      <c r="B245" s="33"/>
      <c r="C245" s="29" t="s">
        <v>70</v>
      </c>
      <c r="D245" s="11">
        <f t="shared" ref="D245:D246" si="177">E245+F245</f>
        <v>6694.6</v>
      </c>
      <c r="E245" s="11">
        <v>4686.1000000000004</v>
      </c>
      <c r="F245" s="11">
        <v>2008.5</v>
      </c>
      <c r="G245" s="11">
        <f>H245+I245</f>
        <v>13389</v>
      </c>
      <c r="H245" s="11">
        <v>9372.2000000000007</v>
      </c>
      <c r="I245" s="11">
        <v>4016.8</v>
      </c>
      <c r="J245" s="11">
        <f>K245+L245</f>
        <v>20083.400000000001</v>
      </c>
      <c r="K245" s="11">
        <v>14058.300000000001</v>
      </c>
      <c r="L245" s="11">
        <v>6025.1</v>
      </c>
      <c r="M245" s="11">
        <f>N245+O245</f>
        <v>26777.800000000003</v>
      </c>
      <c r="N245" s="11">
        <v>18744.400000000001</v>
      </c>
      <c r="O245" s="11">
        <v>8033.4000000000005</v>
      </c>
    </row>
    <row r="246" spans="1:15" ht="20.25" customHeight="1">
      <c r="A246" s="20"/>
      <c r="B246" s="33"/>
      <c r="C246" s="27" t="s">
        <v>111</v>
      </c>
      <c r="D246" s="11">
        <f t="shared" si="177"/>
        <v>45133.299999999996</v>
      </c>
      <c r="E246" s="11">
        <v>40142.699999999997</v>
      </c>
      <c r="F246" s="11">
        <v>4990.6000000000004</v>
      </c>
      <c r="G246" s="11">
        <f>H246+I246</f>
        <v>79290.799999999988</v>
      </c>
      <c r="H246" s="11">
        <v>71504.799999999988</v>
      </c>
      <c r="I246" s="11">
        <v>7786</v>
      </c>
      <c r="J246" s="11">
        <f>K246+L246</f>
        <v>103024.29999999999</v>
      </c>
      <c r="K246" s="11">
        <v>94527.699999999983</v>
      </c>
      <c r="L246" s="11">
        <v>8496.6</v>
      </c>
      <c r="M246" s="11">
        <f>N246+O246</f>
        <v>123613.99999999999</v>
      </c>
      <c r="N246" s="11">
        <v>114759.69999999998</v>
      </c>
      <c r="O246" s="11">
        <v>8854.3000000000011</v>
      </c>
    </row>
    <row r="247" spans="1:15" ht="55.5" customHeight="1">
      <c r="A247" s="20"/>
      <c r="B247" s="33">
        <v>11006</v>
      </c>
      <c r="C247" s="26" t="s">
        <v>148</v>
      </c>
      <c r="D247" s="9">
        <f>E247+F247</f>
        <v>159466.5</v>
      </c>
      <c r="E247" s="9">
        <f>E251</f>
        <v>144969.5</v>
      </c>
      <c r="F247" s="9">
        <f>F251</f>
        <v>14497</v>
      </c>
      <c r="G247" s="9">
        <f>H247+I247</f>
        <v>279066.40000000002</v>
      </c>
      <c r="H247" s="9">
        <f>H251</f>
        <v>253696.7</v>
      </c>
      <c r="I247" s="9">
        <f>I251</f>
        <v>25369.7</v>
      </c>
      <c r="J247" s="9">
        <f>K247+L247</f>
        <v>398666.20000000007</v>
      </c>
      <c r="K247" s="9">
        <f>K251</f>
        <v>362423.80000000005</v>
      </c>
      <c r="L247" s="9">
        <f>L251</f>
        <v>36242.400000000001</v>
      </c>
      <c r="M247" s="9">
        <f>N247+O247</f>
        <v>398666.20000000007</v>
      </c>
      <c r="N247" s="9">
        <f>N251</f>
        <v>362423.80000000005</v>
      </c>
      <c r="O247" s="9">
        <f>O251</f>
        <v>36242.400000000001</v>
      </c>
    </row>
    <row r="248" spans="1:15" ht="20.25" customHeight="1">
      <c r="A248" s="20"/>
      <c r="B248" s="33"/>
      <c r="C248" s="27" t="s">
        <v>14</v>
      </c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</row>
    <row r="249" spans="1:15" ht="20.25" customHeight="1">
      <c r="A249" s="20"/>
      <c r="B249" s="33"/>
      <c r="C249" s="28" t="s">
        <v>69</v>
      </c>
      <c r="D249" s="10">
        <f>E249+F249</f>
        <v>159466.5</v>
      </c>
      <c r="E249" s="10">
        <f>E247</f>
        <v>144969.5</v>
      </c>
      <c r="F249" s="10">
        <f>F247</f>
        <v>14497</v>
      </c>
      <c r="G249" s="10">
        <f>H249+I249</f>
        <v>279066.40000000002</v>
      </c>
      <c r="H249" s="10">
        <f>H247</f>
        <v>253696.7</v>
      </c>
      <c r="I249" s="10">
        <f>I247</f>
        <v>25369.7</v>
      </c>
      <c r="J249" s="10">
        <f>K249+L249</f>
        <v>398666.20000000007</v>
      </c>
      <c r="K249" s="10">
        <f>K247</f>
        <v>362423.80000000005</v>
      </c>
      <c r="L249" s="10">
        <f>L247</f>
        <v>36242.400000000001</v>
      </c>
      <c r="M249" s="10">
        <f>N249+O249</f>
        <v>398666.20000000007</v>
      </c>
      <c r="N249" s="10">
        <f>N247</f>
        <v>362423.80000000005</v>
      </c>
      <c r="O249" s="10">
        <f>O247</f>
        <v>36242.400000000001</v>
      </c>
    </row>
    <row r="250" spans="1:15" ht="20.25" customHeight="1">
      <c r="A250" s="20"/>
      <c r="B250" s="19"/>
      <c r="C250" s="27" t="s">
        <v>16</v>
      </c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</row>
    <row r="251" spans="1:15" ht="20.25" customHeight="1">
      <c r="A251" s="20"/>
      <c r="B251" s="33"/>
      <c r="C251" s="27" t="s">
        <v>17</v>
      </c>
      <c r="D251" s="11">
        <f>E251+F251</f>
        <v>159466.5</v>
      </c>
      <c r="E251" s="11">
        <f>E252</f>
        <v>144969.5</v>
      </c>
      <c r="F251" s="11">
        <f>F252</f>
        <v>14497</v>
      </c>
      <c r="G251" s="11">
        <f>H251+I251</f>
        <v>279066.40000000002</v>
      </c>
      <c r="H251" s="11">
        <f>H252</f>
        <v>253696.7</v>
      </c>
      <c r="I251" s="11">
        <f>I252</f>
        <v>25369.7</v>
      </c>
      <c r="J251" s="11">
        <f>K251+L251</f>
        <v>398666.20000000007</v>
      </c>
      <c r="K251" s="11">
        <f>K252</f>
        <v>362423.80000000005</v>
      </c>
      <c r="L251" s="11">
        <f>L252</f>
        <v>36242.400000000001</v>
      </c>
      <c r="M251" s="11">
        <f>N251+O251</f>
        <v>398666.20000000007</v>
      </c>
      <c r="N251" s="11">
        <f>N252</f>
        <v>362423.80000000005</v>
      </c>
      <c r="O251" s="11">
        <f>O252</f>
        <v>36242.400000000001</v>
      </c>
    </row>
    <row r="252" spans="1:15" ht="38.25" customHeight="1">
      <c r="A252" s="20"/>
      <c r="B252" s="33"/>
      <c r="C252" s="29" t="s">
        <v>117</v>
      </c>
      <c r="D252" s="11">
        <f t="shared" ref="D252" si="178">E252+F252</f>
        <v>159466.5</v>
      </c>
      <c r="E252" s="11">
        <v>144969.5</v>
      </c>
      <c r="F252" s="11">
        <v>14497</v>
      </c>
      <c r="G252" s="11">
        <f>H252+I252</f>
        <v>279066.40000000002</v>
      </c>
      <c r="H252" s="11">
        <v>253696.7</v>
      </c>
      <c r="I252" s="11">
        <v>25369.7</v>
      </c>
      <c r="J252" s="11">
        <f>K252+L252</f>
        <v>398666.20000000007</v>
      </c>
      <c r="K252" s="11">
        <v>362423.80000000005</v>
      </c>
      <c r="L252" s="11">
        <v>36242.400000000001</v>
      </c>
      <c r="M252" s="11">
        <f>N252+O252</f>
        <v>398666.20000000007</v>
      </c>
      <c r="N252" s="11">
        <v>362423.80000000005</v>
      </c>
      <c r="O252" s="11">
        <v>36242.400000000001</v>
      </c>
    </row>
    <row r="253" spans="1:15" ht="47.25" customHeight="1">
      <c r="A253" s="20"/>
      <c r="B253" s="33">
        <v>11007</v>
      </c>
      <c r="C253" s="25" t="s">
        <v>150</v>
      </c>
      <c r="D253" s="9">
        <f>E253+F253</f>
        <v>18610.900000000001</v>
      </c>
      <c r="E253" s="9">
        <f>E257</f>
        <v>17631.400000000001</v>
      </c>
      <c r="F253" s="9">
        <f>F257</f>
        <v>979.5</v>
      </c>
      <c r="G253" s="9">
        <f>H253+I253</f>
        <v>31834.5</v>
      </c>
      <c r="H253" s="9">
        <f>H257</f>
        <v>30855</v>
      </c>
      <c r="I253" s="9">
        <f>I257</f>
        <v>979.5</v>
      </c>
      <c r="J253" s="9">
        <f>K253+L253</f>
        <v>45058.1</v>
      </c>
      <c r="K253" s="9">
        <f>K257</f>
        <v>44078.6</v>
      </c>
      <c r="L253" s="9">
        <f>L257</f>
        <v>979.5</v>
      </c>
      <c r="M253" s="9">
        <f>N253+O253</f>
        <v>45058.1</v>
      </c>
      <c r="N253" s="9">
        <f>N257</f>
        <v>44078.6</v>
      </c>
      <c r="O253" s="9">
        <f>O257</f>
        <v>979.5</v>
      </c>
    </row>
    <row r="254" spans="1:15" ht="20.25" customHeight="1">
      <c r="A254" s="20"/>
      <c r="B254" s="33"/>
      <c r="C254" s="27" t="s">
        <v>14</v>
      </c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</row>
    <row r="255" spans="1:15" ht="20.25" customHeight="1">
      <c r="A255" s="20"/>
      <c r="B255" s="33"/>
      <c r="C255" s="28" t="s">
        <v>69</v>
      </c>
      <c r="D255" s="10">
        <f>E255+F255</f>
        <v>18610.900000000001</v>
      </c>
      <c r="E255" s="10">
        <f>E253</f>
        <v>17631.400000000001</v>
      </c>
      <c r="F255" s="10">
        <f>F253</f>
        <v>979.5</v>
      </c>
      <c r="G255" s="10">
        <f>H255+I255</f>
        <v>31834.5</v>
      </c>
      <c r="H255" s="10">
        <f>H253</f>
        <v>30855</v>
      </c>
      <c r="I255" s="10">
        <f>I253</f>
        <v>979.5</v>
      </c>
      <c r="J255" s="10">
        <f>K255+L255</f>
        <v>45058.1</v>
      </c>
      <c r="K255" s="10">
        <f>K253</f>
        <v>44078.6</v>
      </c>
      <c r="L255" s="10">
        <f>L253</f>
        <v>979.5</v>
      </c>
      <c r="M255" s="10">
        <f>N255+O255</f>
        <v>45058.1</v>
      </c>
      <c r="N255" s="10">
        <f>N253</f>
        <v>44078.6</v>
      </c>
      <c r="O255" s="10">
        <f>O253</f>
        <v>979.5</v>
      </c>
    </row>
    <row r="256" spans="1:15" ht="20.25" customHeight="1">
      <c r="A256" s="20"/>
      <c r="B256" s="19"/>
      <c r="C256" s="27" t="s">
        <v>16</v>
      </c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</row>
    <row r="257" spans="1:15" ht="20.25" customHeight="1">
      <c r="A257" s="20"/>
      <c r="B257" s="33"/>
      <c r="C257" s="27" t="s">
        <v>17</v>
      </c>
      <c r="D257" s="11">
        <f>E257+F257</f>
        <v>18610.900000000001</v>
      </c>
      <c r="E257" s="11">
        <f>E258</f>
        <v>17631.400000000001</v>
      </c>
      <c r="F257" s="11">
        <f>F258</f>
        <v>979.5</v>
      </c>
      <c r="G257" s="11">
        <f>H257+I257</f>
        <v>31834.5</v>
      </c>
      <c r="H257" s="11">
        <f>H258</f>
        <v>30855</v>
      </c>
      <c r="I257" s="11">
        <f>I258</f>
        <v>979.5</v>
      </c>
      <c r="J257" s="11">
        <f>K257+L257</f>
        <v>45058.1</v>
      </c>
      <c r="K257" s="11">
        <f>K258</f>
        <v>44078.6</v>
      </c>
      <c r="L257" s="11">
        <f>L258</f>
        <v>979.5</v>
      </c>
      <c r="M257" s="11">
        <f>N257+O257</f>
        <v>45058.1</v>
      </c>
      <c r="N257" s="11">
        <f>N258</f>
        <v>44078.6</v>
      </c>
      <c r="O257" s="11">
        <f>O258</f>
        <v>979.5</v>
      </c>
    </row>
    <row r="258" spans="1:15" ht="35.25" customHeight="1">
      <c r="A258" s="20"/>
      <c r="B258" s="33"/>
      <c r="C258" s="29" t="s">
        <v>136</v>
      </c>
      <c r="D258" s="11">
        <f t="shared" ref="D258" si="179">E258+F258</f>
        <v>18610.900000000001</v>
      </c>
      <c r="E258" s="11">
        <v>17631.400000000001</v>
      </c>
      <c r="F258" s="11">
        <v>979.5</v>
      </c>
      <c r="G258" s="11">
        <f>H258+I258</f>
        <v>31834.5</v>
      </c>
      <c r="H258" s="11">
        <v>30855</v>
      </c>
      <c r="I258" s="11">
        <v>979.5</v>
      </c>
      <c r="J258" s="11">
        <f>K258+L258</f>
        <v>45058.1</v>
      </c>
      <c r="K258" s="11">
        <v>44078.6</v>
      </c>
      <c r="L258" s="11">
        <v>979.5</v>
      </c>
      <c r="M258" s="11">
        <f>N258+O258</f>
        <v>45058.1</v>
      </c>
      <c r="N258" s="11">
        <v>44078.6</v>
      </c>
      <c r="O258" s="11">
        <v>979.5</v>
      </c>
    </row>
    <row r="259" spans="1:15" ht="50.25" customHeight="1">
      <c r="A259" s="20"/>
      <c r="B259" s="33">
        <v>11008</v>
      </c>
      <c r="C259" s="25" t="s">
        <v>151</v>
      </c>
      <c r="D259" s="9">
        <f>E259+F259</f>
        <v>91811.6</v>
      </c>
      <c r="E259" s="9">
        <f>E263</f>
        <v>88873</v>
      </c>
      <c r="F259" s="9">
        <f>F263</f>
        <v>2938.6</v>
      </c>
      <c r="G259" s="9">
        <f>H259+I259</f>
        <v>158466.4</v>
      </c>
      <c r="H259" s="9">
        <f>H263</f>
        <v>155527.79999999999</v>
      </c>
      <c r="I259" s="9">
        <f>I263</f>
        <v>2938.6</v>
      </c>
      <c r="J259" s="9">
        <f>K259+L259</f>
        <v>225121.1</v>
      </c>
      <c r="K259" s="9">
        <f>K263</f>
        <v>222182.5</v>
      </c>
      <c r="L259" s="9">
        <f>L263</f>
        <v>2938.6</v>
      </c>
      <c r="M259" s="9">
        <f>N259+O259</f>
        <v>225121.1</v>
      </c>
      <c r="N259" s="9">
        <f>N263</f>
        <v>222182.5</v>
      </c>
      <c r="O259" s="9">
        <f>O263</f>
        <v>2938.6</v>
      </c>
    </row>
    <row r="260" spans="1:15" ht="20.25" customHeight="1">
      <c r="A260" s="20"/>
      <c r="B260" s="33"/>
      <c r="C260" s="27" t="s">
        <v>14</v>
      </c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</row>
    <row r="261" spans="1:15" ht="20.25" customHeight="1">
      <c r="A261" s="20"/>
      <c r="B261" s="33"/>
      <c r="C261" s="28" t="s">
        <v>69</v>
      </c>
      <c r="D261" s="10">
        <f>E261+F261</f>
        <v>91811.6</v>
      </c>
      <c r="E261" s="10">
        <f>E259</f>
        <v>88873</v>
      </c>
      <c r="F261" s="10">
        <f>F259</f>
        <v>2938.6</v>
      </c>
      <c r="G261" s="10">
        <f>H261+I261</f>
        <v>158466.4</v>
      </c>
      <c r="H261" s="10">
        <f>H259</f>
        <v>155527.79999999999</v>
      </c>
      <c r="I261" s="10">
        <f>I259</f>
        <v>2938.6</v>
      </c>
      <c r="J261" s="10">
        <f>K261+L261</f>
        <v>225121.1</v>
      </c>
      <c r="K261" s="10">
        <f>K259</f>
        <v>222182.5</v>
      </c>
      <c r="L261" s="10">
        <f>L259</f>
        <v>2938.6</v>
      </c>
      <c r="M261" s="10">
        <f>N261+O261</f>
        <v>225121.1</v>
      </c>
      <c r="N261" s="10">
        <f>N259</f>
        <v>222182.5</v>
      </c>
      <c r="O261" s="10">
        <f>O259</f>
        <v>2938.6</v>
      </c>
    </row>
    <row r="262" spans="1:15" ht="20.25" customHeight="1">
      <c r="A262" s="20"/>
      <c r="B262" s="19"/>
      <c r="C262" s="27" t="s">
        <v>16</v>
      </c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</row>
    <row r="263" spans="1:15" ht="20.25" customHeight="1">
      <c r="A263" s="20"/>
      <c r="B263" s="33"/>
      <c r="C263" s="27" t="s">
        <v>17</v>
      </c>
      <c r="D263" s="11">
        <f>E263+F263</f>
        <v>91811.6</v>
      </c>
      <c r="E263" s="11">
        <f>E264</f>
        <v>88873</v>
      </c>
      <c r="F263" s="11">
        <f>F264</f>
        <v>2938.6</v>
      </c>
      <c r="G263" s="11">
        <f>H263+I263</f>
        <v>158466.4</v>
      </c>
      <c r="H263" s="11">
        <f>H264</f>
        <v>155527.79999999999</v>
      </c>
      <c r="I263" s="11">
        <f>I264</f>
        <v>2938.6</v>
      </c>
      <c r="J263" s="11">
        <f>K263+L263</f>
        <v>225121.1</v>
      </c>
      <c r="K263" s="11">
        <f>K264</f>
        <v>222182.5</v>
      </c>
      <c r="L263" s="11">
        <f>L264</f>
        <v>2938.6</v>
      </c>
      <c r="M263" s="11">
        <f>N263+O263</f>
        <v>225121.1</v>
      </c>
      <c r="N263" s="11">
        <f>N264</f>
        <v>222182.5</v>
      </c>
      <c r="O263" s="11">
        <f>O264</f>
        <v>2938.6</v>
      </c>
    </row>
    <row r="264" spans="1:15" ht="32.25" customHeight="1">
      <c r="A264" s="20"/>
      <c r="B264" s="33"/>
      <c r="C264" s="29" t="s">
        <v>79</v>
      </c>
      <c r="D264" s="11">
        <f t="shared" ref="D264" si="180">E264+F264</f>
        <v>91811.6</v>
      </c>
      <c r="E264" s="11">
        <v>88873</v>
      </c>
      <c r="F264" s="11">
        <v>2938.6</v>
      </c>
      <c r="G264" s="11">
        <f>H264+I264</f>
        <v>158466.4</v>
      </c>
      <c r="H264" s="11">
        <v>155527.79999999999</v>
      </c>
      <c r="I264" s="11">
        <v>2938.6</v>
      </c>
      <c r="J264" s="11">
        <f>K264+L264</f>
        <v>225121.1</v>
      </c>
      <c r="K264" s="11">
        <v>222182.5</v>
      </c>
      <c r="L264" s="11">
        <v>2938.6</v>
      </c>
      <c r="M264" s="11">
        <f>N264+O264</f>
        <v>225121.1</v>
      </c>
      <c r="N264" s="11">
        <v>222182.5</v>
      </c>
      <c r="O264" s="11">
        <v>2938.6</v>
      </c>
    </row>
    <row r="265" spans="1:15" ht="47.25" customHeight="1">
      <c r="A265" s="20"/>
      <c r="B265" s="33">
        <v>11009</v>
      </c>
      <c r="C265" s="25" t="s">
        <v>152</v>
      </c>
      <c r="D265" s="9">
        <f>E265+F265</f>
        <v>19046.899999999998</v>
      </c>
      <c r="E265" s="9">
        <f>E269</f>
        <v>18312.3</v>
      </c>
      <c r="F265" s="9">
        <f>F269</f>
        <v>734.6</v>
      </c>
      <c r="G265" s="9">
        <f>H265+I265</f>
        <v>32781.1</v>
      </c>
      <c r="H265" s="9">
        <f>H269</f>
        <v>32046.5</v>
      </c>
      <c r="I265" s="9">
        <f>I269</f>
        <v>734.6</v>
      </c>
      <c r="J265" s="9">
        <f>K265+L265</f>
        <v>46515.299999999996</v>
      </c>
      <c r="K265" s="9">
        <f>K269</f>
        <v>45780.7</v>
      </c>
      <c r="L265" s="9">
        <f>L269</f>
        <v>734.6</v>
      </c>
      <c r="M265" s="9">
        <f>N265+O265</f>
        <v>46515.299999999996</v>
      </c>
      <c r="N265" s="9">
        <f>N269</f>
        <v>45780.7</v>
      </c>
      <c r="O265" s="9">
        <f>O269</f>
        <v>734.6</v>
      </c>
    </row>
    <row r="266" spans="1:15" ht="20.25" customHeight="1">
      <c r="A266" s="20"/>
      <c r="B266" s="33"/>
      <c r="C266" s="27" t="s">
        <v>14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</row>
    <row r="267" spans="1:15" ht="20.25" customHeight="1">
      <c r="A267" s="20"/>
      <c r="B267" s="33"/>
      <c r="C267" s="28" t="s">
        <v>69</v>
      </c>
      <c r="D267" s="10">
        <f>E267+F267</f>
        <v>19046.899999999998</v>
      </c>
      <c r="E267" s="10">
        <f>E265</f>
        <v>18312.3</v>
      </c>
      <c r="F267" s="10">
        <f>F265</f>
        <v>734.6</v>
      </c>
      <c r="G267" s="10">
        <f>H267+I267</f>
        <v>32781.1</v>
      </c>
      <c r="H267" s="10">
        <f>H265</f>
        <v>32046.5</v>
      </c>
      <c r="I267" s="10">
        <f>I265</f>
        <v>734.6</v>
      </c>
      <c r="J267" s="10">
        <f>K267+L267</f>
        <v>46515.299999999996</v>
      </c>
      <c r="K267" s="10">
        <f>K265</f>
        <v>45780.7</v>
      </c>
      <c r="L267" s="10">
        <f>L265</f>
        <v>734.6</v>
      </c>
      <c r="M267" s="10">
        <f>N267+O267</f>
        <v>46515.299999999996</v>
      </c>
      <c r="N267" s="10">
        <f>N265</f>
        <v>45780.7</v>
      </c>
      <c r="O267" s="10">
        <f>O265</f>
        <v>734.6</v>
      </c>
    </row>
    <row r="268" spans="1:15" ht="20.25" customHeight="1">
      <c r="A268" s="20"/>
      <c r="B268" s="33"/>
      <c r="C268" s="27" t="s">
        <v>16</v>
      </c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</row>
    <row r="269" spans="1:15" ht="20.25" customHeight="1">
      <c r="A269" s="20"/>
      <c r="B269" s="33"/>
      <c r="C269" s="27" t="s">
        <v>17</v>
      </c>
      <c r="D269" s="11">
        <f>E269+F269</f>
        <v>19046.899999999998</v>
      </c>
      <c r="E269" s="11">
        <f>E270</f>
        <v>18312.3</v>
      </c>
      <c r="F269" s="11">
        <f>F270</f>
        <v>734.6</v>
      </c>
      <c r="G269" s="11">
        <f>H269+I269</f>
        <v>32781.1</v>
      </c>
      <c r="H269" s="11">
        <f>H270</f>
        <v>32046.5</v>
      </c>
      <c r="I269" s="11">
        <f>I270</f>
        <v>734.6</v>
      </c>
      <c r="J269" s="11">
        <f>K269+L269</f>
        <v>46515.299999999996</v>
      </c>
      <c r="K269" s="11">
        <f>K270</f>
        <v>45780.7</v>
      </c>
      <c r="L269" s="11">
        <f>L270</f>
        <v>734.6</v>
      </c>
      <c r="M269" s="11">
        <f>N269+O269</f>
        <v>46515.299999999996</v>
      </c>
      <c r="N269" s="11">
        <f>N270</f>
        <v>45780.7</v>
      </c>
      <c r="O269" s="11">
        <f>O270</f>
        <v>734.6</v>
      </c>
    </row>
    <row r="270" spans="1:15" ht="34.5" customHeight="1">
      <c r="A270" s="20"/>
      <c r="B270" s="33"/>
      <c r="C270" s="29" t="s">
        <v>137</v>
      </c>
      <c r="D270" s="11">
        <f t="shared" ref="D270" si="181">E270+F270</f>
        <v>19046.899999999998</v>
      </c>
      <c r="E270" s="11">
        <v>18312.3</v>
      </c>
      <c r="F270" s="11">
        <v>734.6</v>
      </c>
      <c r="G270" s="11">
        <f>H270+I270</f>
        <v>32781.1</v>
      </c>
      <c r="H270" s="11">
        <v>32046.5</v>
      </c>
      <c r="I270" s="11">
        <v>734.6</v>
      </c>
      <c r="J270" s="11">
        <f>K270+L270</f>
        <v>46515.299999999996</v>
      </c>
      <c r="K270" s="11">
        <v>45780.7</v>
      </c>
      <c r="L270" s="11">
        <v>734.6</v>
      </c>
      <c r="M270" s="11">
        <f>N270+O270</f>
        <v>46515.299999999996</v>
      </c>
      <c r="N270" s="11">
        <v>45780.7</v>
      </c>
      <c r="O270" s="11">
        <v>734.6</v>
      </c>
    </row>
    <row r="271" spans="1:15" ht="61.5" customHeight="1">
      <c r="A271" s="20"/>
      <c r="B271" s="19">
        <v>11010</v>
      </c>
      <c r="C271" s="25" t="s">
        <v>153</v>
      </c>
      <c r="D271" s="9">
        <f>E271+F271</f>
        <v>0</v>
      </c>
      <c r="E271" s="9">
        <f>E275</f>
        <v>0</v>
      </c>
      <c r="F271" s="9">
        <f>F275</f>
        <v>0</v>
      </c>
      <c r="G271" s="9">
        <f>H271+I271</f>
        <v>1959.1000000000001</v>
      </c>
      <c r="H271" s="9">
        <f>H275</f>
        <v>1714.2</v>
      </c>
      <c r="I271" s="9">
        <f>I275</f>
        <v>244.9</v>
      </c>
      <c r="J271" s="9">
        <f>K271+L271</f>
        <v>3918.1000000000004</v>
      </c>
      <c r="K271" s="9">
        <f>K275</f>
        <v>3428.3</v>
      </c>
      <c r="L271" s="9">
        <f>L275</f>
        <v>489.8</v>
      </c>
      <c r="M271" s="9">
        <f>N271+O271</f>
        <v>3918.1000000000004</v>
      </c>
      <c r="N271" s="9">
        <f>N275</f>
        <v>3428.3</v>
      </c>
      <c r="O271" s="9">
        <f>O275</f>
        <v>489.8</v>
      </c>
    </row>
    <row r="272" spans="1:15" ht="20.25" customHeight="1">
      <c r="A272" s="20"/>
      <c r="B272" s="33"/>
      <c r="C272" s="27" t="s">
        <v>14</v>
      </c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</row>
    <row r="273" spans="1:15" ht="20.25" customHeight="1">
      <c r="A273" s="20"/>
      <c r="B273" s="33"/>
      <c r="C273" s="28" t="s">
        <v>69</v>
      </c>
      <c r="D273" s="10">
        <f>E273+F273</f>
        <v>0</v>
      </c>
      <c r="E273" s="10">
        <f>E271</f>
        <v>0</v>
      </c>
      <c r="F273" s="10">
        <f>F271</f>
        <v>0</v>
      </c>
      <c r="G273" s="10">
        <f>H273+I273</f>
        <v>1959.1000000000001</v>
      </c>
      <c r="H273" s="10">
        <f>H271</f>
        <v>1714.2</v>
      </c>
      <c r="I273" s="10">
        <f>I271</f>
        <v>244.9</v>
      </c>
      <c r="J273" s="10">
        <f>K273+L273</f>
        <v>3918.1000000000004</v>
      </c>
      <c r="K273" s="10">
        <f>K271</f>
        <v>3428.3</v>
      </c>
      <c r="L273" s="10">
        <f>L271</f>
        <v>489.8</v>
      </c>
      <c r="M273" s="10">
        <f>N273+O273</f>
        <v>3918.1000000000004</v>
      </c>
      <c r="N273" s="10">
        <f>N271</f>
        <v>3428.3</v>
      </c>
      <c r="O273" s="10">
        <f>O271</f>
        <v>489.8</v>
      </c>
    </row>
    <row r="274" spans="1:15" ht="20.25" customHeight="1">
      <c r="A274" s="20"/>
      <c r="B274" s="33"/>
      <c r="C274" s="27" t="s">
        <v>16</v>
      </c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</row>
    <row r="275" spans="1:15" ht="20.25" customHeight="1">
      <c r="A275" s="20"/>
      <c r="B275" s="33"/>
      <c r="C275" s="27" t="s">
        <v>17</v>
      </c>
      <c r="D275" s="11">
        <f>E275+F275</f>
        <v>0</v>
      </c>
      <c r="E275" s="11">
        <f>E276</f>
        <v>0</v>
      </c>
      <c r="F275" s="11">
        <f>F276</f>
        <v>0</v>
      </c>
      <c r="G275" s="11">
        <f>H275+I275</f>
        <v>1959.1000000000001</v>
      </c>
      <c r="H275" s="11">
        <f>H276</f>
        <v>1714.2</v>
      </c>
      <c r="I275" s="11">
        <f>I276</f>
        <v>244.9</v>
      </c>
      <c r="J275" s="11">
        <f>K275+L275</f>
        <v>3918.1000000000004</v>
      </c>
      <c r="K275" s="11">
        <f>K276</f>
        <v>3428.3</v>
      </c>
      <c r="L275" s="11">
        <f>L276</f>
        <v>489.8</v>
      </c>
      <c r="M275" s="11">
        <f>N275+O275</f>
        <v>3918.1000000000004</v>
      </c>
      <c r="N275" s="11">
        <f>N276</f>
        <v>3428.3</v>
      </c>
      <c r="O275" s="11">
        <f>O276</f>
        <v>489.8</v>
      </c>
    </row>
    <row r="276" spans="1:15" ht="41.25" customHeight="1">
      <c r="A276" s="20"/>
      <c r="B276" s="33"/>
      <c r="C276" s="29" t="s">
        <v>117</v>
      </c>
      <c r="D276" s="11">
        <f t="shared" ref="D276" si="182">E276+F276</f>
        <v>0</v>
      </c>
      <c r="E276" s="11">
        <v>0</v>
      </c>
      <c r="F276" s="11">
        <v>0</v>
      </c>
      <c r="G276" s="11">
        <f>H276+I276</f>
        <v>1959.1000000000001</v>
      </c>
      <c r="H276" s="11">
        <v>1714.2</v>
      </c>
      <c r="I276" s="11">
        <v>244.9</v>
      </c>
      <c r="J276" s="11">
        <f>K276+L276</f>
        <v>3918.1000000000004</v>
      </c>
      <c r="K276" s="11">
        <v>3428.3</v>
      </c>
      <c r="L276" s="11">
        <v>489.8</v>
      </c>
      <c r="M276" s="11">
        <f>N276+O276</f>
        <v>3918.1000000000004</v>
      </c>
      <c r="N276" s="11">
        <v>3428.3</v>
      </c>
      <c r="O276" s="11">
        <v>489.8</v>
      </c>
    </row>
    <row r="277" spans="1:15" ht="49.5" customHeight="1">
      <c r="A277" s="20"/>
      <c r="B277" s="19">
        <v>11011</v>
      </c>
      <c r="C277" s="25" t="s">
        <v>154</v>
      </c>
      <c r="D277" s="9">
        <f>E277+F277</f>
        <v>0</v>
      </c>
      <c r="E277" s="9">
        <f>E281</f>
        <v>0</v>
      </c>
      <c r="F277" s="9">
        <f>F281</f>
        <v>0</v>
      </c>
      <c r="G277" s="9">
        <f>H277+I277</f>
        <v>2253</v>
      </c>
      <c r="H277" s="9">
        <f>H281</f>
        <v>2155</v>
      </c>
      <c r="I277" s="9">
        <f>I281</f>
        <v>98</v>
      </c>
      <c r="J277" s="9">
        <f>K277+L277</f>
        <v>7885.2999999999993</v>
      </c>
      <c r="K277" s="9">
        <f>K281</f>
        <v>7542.4</v>
      </c>
      <c r="L277" s="9">
        <f>L281</f>
        <v>342.9</v>
      </c>
      <c r="M277" s="9">
        <f>N277+O277</f>
        <v>11264.599999999999</v>
      </c>
      <c r="N277" s="9">
        <f>N281</f>
        <v>10774.8</v>
      </c>
      <c r="O277" s="9">
        <f>O281</f>
        <v>489.79999999999995</v>
      </c>
    </row>
    <row r="278" spans="1:15" ht="20.25" customHeight="1">
      <c r="A278" s="20"/>
      <c r="B278" s="33"/>
      <c r="C278" s="27" t="s">
        <v>14</v>
      </c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</row>
    <row r="279" spans="1:15" ht="20.25" customHeight="1">
      <c r="A279" s="20"/>
      <c r="B279" s="33"/>
      <c r="C279" s="28" t="s">
        <v>69</v>
      </c>
      <c r="D279" s="10">
        <f>E279+F279</f>
        <v>0</v>
      </c>
      <c r="E279" s="10">
        <f>E277</f>
        <v>0</v>
      </c>
      <c r="F279" s="10">
        <f>F277</f>
        <v>0</v>
      </c>
      <c r="G279" s="10">
        <f>H279+I279</f>
        <v>2253</v>
      </c>
      <c r="H279" s="10">
        <f>H277</f>
        <v>2155</v>
      </c>
      <c r="I279" s="10">
        <f>I277</f>
        <v>98</v>
      </c>
      <c r="J279" s="10">
        <f>K279+L279</f>
        <v>7885.2999999999993</v>
      </c>
      <c r="K279" s="10">
        <f>K277</f>
        <v>7542.4</v>
      </c>
      <c r="L279" s="10">
        <f>L277</f>
        <v>342.9</v>
      </c>
      <c r="M279" s="10">
        <f>N279+O279</f>
        <v>11264.599999999999</v>
      </c>
      <c r="N279" s="10">
        <f>N277</f>
        <v>10774.8</v>
      </c>
      <c r="O279" s="10">
        <f>O277</f>
        <v>489.79999999999995</v>
      </c>
    </row>
    <row r="280" spans="1:15" ht="20.25" customHeight="1">
      <c r="A280" s="20"/>
      <c r="B280" s="33"/>
      <c r="C280" s="27" t="s">
        <v>16</v>
      </c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</row>
    <row r="281" spans="1:15" ht="20.25" customHeight="1">
      <c r="A281" s="20"/>
      <c r="B281" s="33"/>
      <c r="C281" s="27" t="s">
        <v>17</v>
      </c>
      <c r="D281" s="11">
        <f>E281+F281</f>
        <v>0</v>
      </c>
      <c r="E281" s="11">
        <f>E282</f>
        <v>0</v>
      </c>
      <c r="F281" s="11">
        <f>F282</f>
        <v>0</v>
      </c>
      <c r="G281" s="11">
        <f>H281+I281</f>
        <v>2253</v>
      </c>
      <c r="H281" s="11">
        <f>H282</f>
        <v>2155</v>
      </c>
      <c r="I281" s="11">
        <f>I282</f>
        <v>98</v>
      </c>
      <c r="J281" s="11">
        <f>K281+L281</f>
        <v>7885.2999999999993</v>
      </c>
      <c r="K281" s="11">
        <f>K282</f>
        <v>7542.4</v>
      </c>
      <c r="L281" s="11">
        <f>L282</f>
        <v>342.9</v>
      </c>
      <c r="M281" s="11">
        <f>N281+O281</f>
        <v>11264.599999999999</v>
      </c>
      <c r="N281" s="11">
        <f>N282</f>
        <v>10774.8</v>
      </c>
      <c r="O281" s="11">
        <f>O282</f>
        <v>489.79999999999995</v>
      </c>
    </row>
    <row r="282" spans="1:15" ht="35.25" customHeight="1">
      <c r="A282" s="20"/>
      <c r="B282" s="33"/>
      <c r="C282" s="29" t="s">
        <v>117</v>
      </c>
      <c r="D282" s="11">
        <f t="shared" ref="D282" si="183">E282+F282</f>
        <v>0</v>
      </c>
      <c r="E282" s="11">
        <v>0</v>
      </c>
      <c r="F282" s="11">
        <v>0</v>
      </c>
      <c r="G282" s="11">
        <f>H282+I282</f>
        <v>2253</v>
      </c>
      <c r="H282" s="11">
        <v>2155</v>
      </c>
      <c r="I282" s="11">
        <v>98</v>
      </c>
      <c r="J282" s="11">
        <f>K282+L282</f>
        <v>7885.2999999999993</v>
      </c>
      <c r="K282" s="11">
        <v>7542.4</v>
      </c>
      <c r="L282" s="11">
        <v>342.9</v>
      </c>
      <c r="M282" s="11">
        <f>N282+O282</f>
        <v>11264.599999999999</v>
      </c>
      <c r="N282" s="11">
        <v>10774.8</v>
      </c>
      <c r="O282" s="11">
        <v>489.79999999999995</v>
      </c>
    </row>
    <row r="283" spans="1:15" s="3" customFormat="1" ht="43.5" customHeight="1">
      <c r="A283" s="18"/>
      <c r="B283" s="33"/>
      <c r="C283" s="25" t="s">
        <v>80</v>
      </c>
      <c r="D283" s="9">
        <f>E283+F283</f>
        <v>703310.6</v>
      </c>
      <c r="E283" s="9">
        <f>E284+E337+E329</f>
        <v>513651.7</v>
      </c>
      <c r="F283" s="9">
        <f>F284+F337+F329</f>
        <v>189658.9</v>
      </c>
      <c r="G283" s="9">
        <f>H283+I283</f>
        <v>2071420.8</v>
      </c>
      <c r="H283" s="9">
        <f>H284+H337+H329</f>
        <v>1584815.6</v>
      </c>
      <c r="I283" s="9">
        <f>I284+I337+I329</f>
        <v>486605.2</v>
      </c>
      <c r="J283" s="9">
        <f>K283+L283</f>
        <v>2944085.3000000003</v>
      </c>
      <c r="K283" s="9">
        <f>K284+K337+K329</f>
        <v>2279400.8000000003</v>
      </c>
      <c r="L283" s="9">
        <f>L284+L337+L329</f>
        <v>664684.5</v>
      </c>
      <c r="M283" s="9">
        <f>N283+O283</f>
        <v>3711295.3000000003</v>
      </c>
      <c r="N283" s="9">
        <f>N284+N337+N329</f>
        <v>2888911.1</v>
      </c>
      <c r="O283" s="9">
        <f>O284+O337+O329</f>
        <v>822384.20000000007</v>
      </c>
    </row>
    <row r="284" spans="1:15" ht="20.25" customHeight="1">
      <c r="A284" s="19">
        <v>1086</v>
      </c>
      <c r="B284" s="33"/>
      <c r="C284" s="26" t="s">
        <v>81</v>
      </c>
      <c r="D284" s="9">
        <f>E284+F284</f>
        <v>171229.5</v>
      </c>
      <c r="E284" s="9">
        <f>E286+E293+E299+E305+E317+E323</f>
        <v>135643</v>
      </c>
      <c r="F284" s="9">
        <f>F286+F293+F299+F305+F317+F323</f>
        <v>35586.5</v>
      </c>
      <c r="G284" s="9">
        <f>H284+I284</f>
        <v>1047258.6</v>
      </c>
      <c r="H284" s="9">
        <f>H286+H293+H299+H305+H317+H323</f>
        <v>848798.2</v>
      </c>
      <c r="I284" s="9">
        <f>I286+I293+I299+I305+I317+I323</f>
        <v>198460.40000000002</v>
      </c>
      <c r="J284" s="9">
        <f>K284+L284</f>
        <v>1586458.0000000002</v>
      </c>
      <c r="K284" s="9">
        <f>K286+K293+K299+K305+K317+K323</f>
        <v>1284932.2000000002</v>
      </c>
      <c r="L284" s="9">
        <f>L286+L293+L299+L305+L317+L323</f>
        <v>301525.80000000005</v>
      </c>
      <c r="M284" s="9">
        <f>N284+O284</f>
        <v>2020201.9000000001</v>
      </c>
      <c r="N284" s="9">
        <f>N286+N293+N299+N305+N317+N323</f>
        <v>1635991.1</v>
      </c>
      <c r="O284" s="9">
        <f>O286+O293+O299+O305+O317+O323</f>
        <v>384210.80000000005</v>
      </c>
    </row>
    <row r="285" spans="1:15" ht="20.25" customHeight="1">
      <c r="A285" s="20"/>
      <c r="B285" s="33"/>
      <c r="C285" s="27" t="s">
        <v>12</v>
      </c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</row>
    <row r="286" spans="1:15" ht="60.75" customHeight="1">
      <c r="A286" s="20"/>
      <c r="B286" s="19">
        <v>11002</v>
      </c>
      <c r="C286" s="25" t="s">
        <v>82</v>
      </c>
      <c r="D286" s="9">
        <f t="shared" ref="D286" si="184">E286+F286</f>
        <v>93329</v>
      </c>
      <c r="E286" s="9">
        <f t="shared" ref="E286:F286" si="185">E288</f>
        <v>69124.800000000003</v>
      </c>
      <c r="F286" s="9">
        <f t="shared" si="185"/>
        <v>24204.2</v>
      </c>
      <c r="G286" s="9">
        <f t="shared" ref="G286" si="186">H286+I286</f>
        <v>233322.5</v>
      </c>
      <c r="H286" s="9">
        <f t="shared" ref="H286:I286" si="187">H288</f>
        <v>172812.1</v>
      </c>
      <c r="I286" s="9">
        <f t="shared" si="187"/>
        <v>60510.400000000009</v>
      </c>
      <c r="J286" s="9">
        <f t="shared" ref="J286" si="188">K286+L286</f>
        <v>373315.9</v>
      </c>
      <c r="K286" s="9">
        <f t="shared" ref="K286:L286" si="189">K288</f>
        <v>276499.3</v>
      </c>
      <c r="L286" s="9">
        <f t="shared" si="189"/>
        <v>96816.6</v>
      </c>
      <c r="M286" s="9">
        <f t="shared" ref="M286" si="190">N286+O286</f>
        <v>466644.9</v>
      </c>
      <c r="N286" s="9">
        <f t="shared" ref="N286:O286" si="191">N288</f>
        <v>345624.10000000003</v>
      </c>
      <c r="O286" s="9">
        <f t="shared" si="191"/>
        <v>121020.80000000002</v>
      </c>
    </row>
    <row r="287" spans="1:15" ht="20.25" customHeight="1">
      <c r="A287" s="20"/>
      <c r="B287" s="33"/>
      <c r="C287" s="27" t="s">
        <v>14</v>
      </c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</row>
    <row r="288" spans="1:15" ht="20.25" customHeight="1">
      <c r="A288" s="20"/>
      <c r="B288" s="33"/>
      <c r="C288" s="28" t="s">
        <v>119</v>
      </c>
      <c r="D288" s="10">
        <f>E288+F288</f>
        <v>93329</v>
      </c>
      <c r="E288" s="10">
        <f t="shared" ref="E288:F288" si="192">E290</f>
        <v>69124.800000000003</v>
      </c>
      <c r="F288" s="10">
        <f t="shared" si="192"/>
        <v>24204.2</v>
      </c>
      <c r="G288" s="10">
        <f>H288+I288</f>
        <v>233322.5</v>
      </c>
      <c r="H288" s="10">
        <f t="shared" ref="H288:I288" si="193">H290</f>
        <v>172812.1</v>
      </c>
      <c r="I288" s="10">
        <f t="shared" si="193"/>
        <v>60510.400000000009</v>
      </c>
      <c r="J288" s="10">
        <f>K288+L288</f>
        <v>373315.9</v>
      </c>
      <c r="K288" s="10">
        <f t="shared" ref="K288:L288" si="194">K290</f>
        <v>276499.3</v>
      </c>
      <c r="L288" s="10">
        <f t="shared" si="194"/>
        <v>96816.6</v>
      </c>
      <c r="M288" s="10">
        <f>N288+O288</f>
        <v>466644.9</v>
      </c>
      <c r="N288" s="10">
        <f t="shared" ref="N288:O288" si="195">N290</f>
        <v>345624.10000000003</v>
      </c>
      <c r="O288" s="10">
        <f t="shared" si="195"/>
        <v>121020.80000000002</v>
      </c>
    </row>
    <row r="289" spans="1:15" ht="20.25" customHeight="1">
      <c r="A289" s="20"/>
      <c r="B289" s="33"/>
      <c r="C289" s="27" t="s">
        <v>16</v>
      </c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</row>
    <row r="290" spans="1:15" ht="20.25" customHeight="1">
      <c r="A290" s="20"/>
      <c r="B290" s="33"/>
      <c r="C290" s="27" t="s">
        <v>17</v>
      </c>
      <c r="D290" s="11">
        <f>+E290+F290</f>
        <v>93329</v>
      </c>
      <c r="E290" s="11">
        <f>SUM(E291:E292)</f>
        <v>69124.800000000003</v>
      </c>
      <c r="F290" s="11">
        <f>SUM(F291:F292)</f>
        <v>24204.2</v>
      </c>
      <c r="G290" s="11">
        <f>+H290+I290</f>
        <v>233322.5</v>
      </c>
      <c r="H290" s="11">
        <f>SUM(H291:H292)</f>
        <v>172812.1</v>
      </c>
      <c r="I290" s="11">
        <f>SUM(I291:I292)</f>
        <v>60510.400000000009</v>
      </c>
      <c r="J290" s="11">
        <f>+K290+L290</f>
        <v>373315.9</v>
      </c>
      <c r="K290" s="11">
        <f>SUM(K291:K292)</f>
        <v>276499.3</v>
      </c>
      <c r="L290" s="11">
        <f>SUM(L291:L292)</f>
        <v>96816.6</v>
      </c>
      <c r="M290" s="11">
        <f>+N290+O290</f>
        <v>466644.9</v>
      </c>
      <c r="N290" s="11">
        <f>SUM(N291:N292)</f>
        <v>345624.10000000003</v>
      </c>
      <c r="O290" s="11">
        <f>SUM(O291:O292)</f>
        <v>121020.80000000002</v>
      </c>
    </row>
    <row r="291" spans="1:15" ht="20.25" customHeight="1">
      <c r="A291" s="20"/>
      <c r="B291" s="33"/>
      <c r="C291" s="27" t="s">
        <v>133</v>
      </c>
      <c r="D291" s="11">
        <f t="shared" ref="D291:D292" si="196">E291+F291</f>
        <v>8576.5</v>
      </c>
      <c r="E291" s="11">
        <v>6319.1</v>
      </c>
      <c r="F291" s="11">
        <v>2257.4</v>
      </c>
      <c r="G291" s="11">
        <f>H291+I291</f>
        <v>17153</v>
      </c>
      <c r="H291" s="11">
        <v>12638.2</v>
      </c>
      <c r="I291" s="11">
        <v>4514.8</v>
      </c>
      <c r="J291" s="11">
        <f>K291+L291</f>
        <v>25729.500000000004</v>
      </c>
      <c r="K291" s="11">
        <v>18957.300000000003</v>
      </c>
      <c r="L291" s="11">
        <v>6772.2000000000007</v>
      </c>
      <c r="M291" s="11">
        <f>N291+O291</f>
        <v>34306</v>
      </c>
      <c r="N291" s="11">
        <v>25276.400000000001</v>
      </c>
      <c r="O291" s="11">
        <v>9029.6</v>
      </c>
    </row>
    <row r="292" spans="1:15" ht="20.25" customHeight="1">
      <c r="A292" s="20"/>
      <c r="B292" s="33"/>
      <c r="C292" s="27" t="s">
        <v>134</v>
      </c>
      <c r="D292" s="11">
        <f t="shared" si="196"/>
        <v>84752.5</v>
      </c>
      <c r="E292" s="11">
        <v>62805.7</v>
      </c>
      <c r="F292" s="11">
        <v>21946.799999999999</v>
      </c>
      <c r="G292" s="11">
        <f>H292+I292</f>
        <v>216169.5</v>
      </c>
      <c r="H292" s="11">
        <v>160173.9</v>
      </c>
      <c r="I292" s="11">
        <v>55995.600000000006</v>
      </c>
      <c r="J292" s="11">
        <f>K292+L292</f>
        <v>347586.4</v>
      </c>
      <c r="K292" s="11">
        <v>257542</v>
      </c>
      <c r="L292" s="11">
        <v>90044.400000000009</v>
      </c>
      <c r="M292" s="11">
        <f>N292+O292</f>
        <v>432338.9</v>
      </c>
      <c r="N292" s="11">
        <v>320347.7</v>
      </c>
      <c r="O292" s="11">
        <v>111991.20000000001</v>
      </c>
    </row>
    <row r="293" spans="1:15" ht="54" customHeight="1">
      <c r="A293" s="20"/>
      <c r="B293" s="19">
        <v>11003</v>
      </c>
      <c r="C293" s="25" t="s">
        <v>83</v>
      </c>
      <c r="D293" s="9">
        <f>E293+F293</f>
        <v>26989</v>
      </c>
      <c r="E293" s="9">
        <f>E297</f>
        <v>26989</v>
      </c>
      <c r="F293" s="9">
        <f>F297</f>
        <v>0</v>
      </c>
      <c r="G293" s="9">
        <f>H293+I293</f>
        <v>53978</v>
      </c>
      <c r="H293" s="9">
        <f>H297</f>
        <v>53978</v>
      </c>
      <c r="I293" s="9">
        <f>I297</f>
        <v>0</v>
      </c>
      <c r="J293" s="9">
        <f>K293+L293</f>
        <v>80967</v>
      </c>
      <c r="K293" s="9">
        <f>K297</f>
        <v>80967</v>
      </c>
      <c r="L293" s="9">
        <f>L297</f>
        <v>0</v>
      </c>
      <c r="M293" s="9">
        <f>N293+O293</f>
        <v>107956.1</v>
      </c>
      <c r="N293" s="9">
        <f>N297</f>
        <v>107956.1</v>
      </c>
      <c r="O293" s="9">
        <f>O297</f>
        <v>0</v>
      </c>
    </row>
    <row r="294" spans="1:15" ht="20.25" customHeight="1">
      <c r="A294" s="20"/>
      <c r="B294" s="33"/>
      <c r="C294" s="27" t="s">
        <v>14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</row>
    <row r="295" spans="1:15" ht="20.25" customHeight="1">
      <c r="A295" s="20"/>
      <c r="B295" s="33"/>
      <c r="C295" s="28" t="s">
        <v>119</v>
      </c>
      <c r="D295" s="10">
        <f>E295+F295</f>
        <v>26989</v>
      </c>
      <c r="E295" s="10">
        <f>E293</f>
        <v>26989</v>
      </c>
      <c r="F295" s="10">
        <f>F293</f>
        <v>0</v>
      </c>
      <c r="G295" s="10">
        <f>H295+I295</f>
        <v>53978</v>
      </c>
      <c r="H295" s="10">
        <f>H293</f>
        <v>53978</v>
      </c>
      <c r="I295" s="10">
        <f>I293</f>
        <v>0</v>
      </c>
      <c r="J295" s="10">
        <f>K295+L295</f>
        <v>80967</v>
      </c>
      <c r="K295" s="10">
        <f>K293</f>
        <v>80967</v>
      </c>
      <c r="L295" s="10">
        <f>L293</f>
        <v>0</v>
      </c>
      <c r="M295" s="10">
        <f>N295+O295</f>
        <v>107956.1</v>
      </c>
      <c r="N295" s="10">
        <f>N293</f>
        <v>107956.1</v>
      </c>
      <c r="O295" s="10">
        <f>O293</f>
        <v>0</v>
      </c>
    </row>
    <row r="296" spans="1:15" ht="20.25" customHeight="1">
      <c r="A296" s="20"/>
      <c r="B296" s="33"/>
      <c r="C296" s="27" t="s">
        <v>16</v>
      </c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</row>
    <row r="297" spans="1:15" ht="20.25" customHeight="1">
      <c r="A297" s="20"/>
      <c r="B297" s="33"/>
      <c r="C297" s="27" t="s">
        <v>17</v>
      </c>
      <c r="D297" s="11">
        <f t="shared" ref="D297:D299" si="197">E297+F297</f>
        <v>26989</v>
      </c>
      <c r="E297" s="11">
        <f>+E298</f>
        <v>26989</v>
      </c>
      <c r="F297" s="11">
        <f>+F298</f>
        <v>0</v>
      </c>
      <c r="G297" s="11">
        <f t="shared" ref="G297:G299" si="198">H297+I297</f>
        <v>53978</v>
      </c>
      <c r="H297" s="11">
        <f>+H298</f>
        <v>53978</v>
      </c>
      <c r="I297" s="11">
        <f>+I298</f>
        <v>0</v>
      </c>
      <c r="J297" s="11">
        <f t="shared" ref="J297:J299" si="199">K297+L297</f>
        <v>80967</v>
      </c>
      <c r="K297" s="11">
        <f>+K298</f>
        <v>80967</v>
      </c>
      <c r="L297" s="11">
        <f>+L298</f>
        <v>0</v>
      </c>
      <c r="M297" s="11">
        <f t="shared" ref="M297:M299" si="200">N297+O297</f>
        <v>107956.1</v>
      </c>
      <c r="N297" s="11">
        <f>+N298</f>
        <v>107956.1</v>
      </c>
      <c r="O297" s="11">
        <f>+O298</f>
        <v>0</v>
      </c>
    </row>
    <row r="298" spans="1:15" ht="20.25" customHeight="1">
      <c r="A298" s="20"/>
      <c r="B298" s="33"/>
      <c r="C298" s="27" t="s">
        <v>111</v>
      </c>
      <c r="D298" s="11">
        <f t="shared" si="197"/>
        <v>26989</v>
      </c>
      <c r="E298" s="11">
        <v>26989</v>
      </c>
      <c r="F298" s="11">
        <v>0</v>
      </c>
      <c r="G298" s="11">
        <f t="shared" si="198"/>
        <v>53978</v>
      </c>
      <c r="H298" s="11">
        <v>53978</v>
      </c>
      <c r="I298" s="11">
        <v>0</v>
      </c>
      <c r="J298" s="11">
        <f t="shared" si="199"/>
        <v>80967</v>
      </c>
      <c r="K298" s="11">
        <v>80967</v>
      </c>
      <c r="L298" s="11">
        <v>0</v>
      </c>
      <c r="M298" s="11">
        <f t="shared" si="200"/>
        <v>107956.1</v>
      </c>
      <c r="N298" s="11">
        <v>107956.1</v>
      </c>
      <c r="O298" s="11">
        <v>0</v>
      </c>
    </row>
    <row r="299" spans="1:15" ht="67.5" customHeight="1">
      <c r="A299" s="20"/>
      <c r="B299" s="19">
        <v>12002</v>
      </c>
      <c r="C299" s="25" t="s">
        <v>82</v>
      </c>
      <c r="D299" s="9">
        <f t="shared" si="197"/>
        <v>11911.5</v>
      </c>
      <c r="E299" s="9">
        <f t="shared" ref="E299:F299" si="201">E301</f>
        <v>9529.2000000000007</v>
      </c>
      <c r="F299" s="9">
        <f t="shared" si="201"/>
        <v>2382.3000000000002</v>
      </c>
      <c r="G299" s="9">
        <f t="shared" si="198"/>
        <v>59557.5</v>
      </c>
      <c r="H299" s="9">
        <f t="shared" ref="H299:I299" si="202">H301</f>
        <v>47646</v>
      </c>
      <c r="I299" s="9">
        <f t="shared" si="202"/>
        <v>11911.5</v>
      </c>
      <c r="J299" s="9">
        <f t="shared" si="199"/>
        <v>59557.5</v>
      </c>
      <c r="K299" s="9">
        <f t="shared" ref="K299:L299" si="203">K301</f>
        <v>47646</v>
      </c>
      <c r="L299" s="9">
        <f t="shared" si="203"/>
        <v>11911.5</v>
      </c>
      <c r="M299" s="9">
        <f t="shared" si="200"/>
        <v>59557.5</v>
      </c>
      <c r="N299" s="9">
        <f t="shared" ref="N299:O299" si="204">N301</f>
        <v>47646</v>
      </c>
      <c r="O299" s="9">
        <f t="shared" si="204"/>
        <v>11911.5</v>
      </c>
    </row>
    <row r="300" spans="1:15" ht="20.25" customHeight="1">
      <c r="A300" s="20"/>
      <c r="B300" s="33"/>
      <c r="C300" s="27" t="s">
        <v>14</v>
      </c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</row>
    <row r="301" spans="1:15" ht="20.25" customHeight="1">
      <c r="A301" s="20"/>
      <c r="B301" s="33"/>
      <c r="C301" s="28" t="s">
        <v>119</v>
      </c>
      <c r="D301" s="10">
        <f>E301+F301</f>
        <v>11911.5</v>
      </c>
      <c r="E301" s="10">
        <f t="shared" ref="E301:F301" si="205">E303</f>
        <v>9529.2000000000007</v>
      </c>
      <c r="F301" s="10">
        <f t="shared" si="205"/>
        <v>2382.3000000000002</v>
      </c>
      <c r="G301" s="10">
        <f>H301+I301</f>
        <v>59557.5</v>
      </c>
      <c r="H301" s="10">
        <f t="shared" ref="H301:I301" si="206">H303</f>
        <v>47646</v>
      </c>
      <c r="I301" s="10">
        <f t="shared" si="206"/>
        <v>11911.5</v>
      </c>
      <c r="J301" s="10">
        <f>K301+L301</f>
        <v>59557.5</v>
      </c>
      <c r="K301" s="10">
        <f t="shared" ref="K301:L301" si="207">K303</f>
        <v>47646</v>
      </c>
      <c r="L301" s="10">
        <f t="shared" si="207"/>
        <v>11911.5</v>
      </c>
      <c r="M301" s="10">
        <f>N301+O301</f>
        <v>59557.5</v>
      </c>
      <c r="N301" s="10">
        <f t="shared" ref="N301:O301" si="208">N303</f>
        <v>47646</v>
      </c>
      <c r="O301" s="10">
        <f t="shared" si="208"/>
        <v>11911.5</v>
      </c>
    </row>
    <row r="302" spans="1:15" ht="20.25" customHeight="1">
      <c r="A302" s="20"/>
      <c r="B302" s="33"/>
      <c r="C302" s="27" t="s">
        <v>16</v>
      </c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</row>
    <row r="303" spans="1:15" ht="20.25" customHeight="1">
      <c r="A303" s="20"/>
      <c r="B303" s="33"/>
      <c r="C303" s="27" t="s">
        <v>19</v>
      </c>
      <c r="D303" s="11">
        <f>D304</f>
        <v>11911.5</v>
      </c>
      <c r="E303" s="11">
        <f t="shared" ref="E303:O303" si="209">E304</f>
        <v>9529.2000000000007</v>
      </c>
      <c r="F303" s="11">
        <f t="shared" si="209"/>
        <v>2382.3000000000002</v>
      </c>
      <c r="G303" s="11">
        <f>G304</f>
        <v>59557.5</v>
      </c>
      <c r="H303" s="11">
        <f t="shared" si="209"/>
        <v>47646</v>
      </c>
      <c r="I303" s="11">
        <f t="shared" si="209"/>
        <v>11911.5</v>
      </c>
      <c r="J303" s="11">
        <f>J304</f>
        <v>59557.5</v>
      </c>
      <c r="K303" s="11">
        <f t="shared" si="209"/>
        <v>47646</v>
      </c>
      <c r="L303" s="11">
        <f t="shared" si="209"/>
        <v>11911.5</v>
      </c>
      <c r="M303" s="11">
        <f>M304</f>
        <v>59557.5</v>
      </c>
      <c r="N303" s="11">
        <f t="shared" si="209"/>
        <v>47646</v>
      </c>
      <c r="O303" s="11">
        <f t="shared" si="209"/>
        <v>11911.5</v>
      </c>
    </row>
    <row r="304" spans="1:15" ht="20.25" customHeight="1">
      <c r="A304" s="20"/>
      <c r="B304" s="33"/>
      <c r="C304" s="29" t="s">
        <v>99</v>
      </c>
      <c r="D304" s="11">
        <f t="shared" ref="D304:D305" si="210">E304+F304</f>
        <v>11911.5</v>
      </c>
      <c r="E304" s="11">
        <v>9529.2000000000007</v>
      </c>
      <c r="F304" s="11">
        <v>2382.3000000000002</v>
      </c>
      <c r="G304" s="11">
        <f>H304+I304</f>
        <v>59557.5</v>
      </c>
      <c r="H304" s="11">
        <v>47646</v>
      </c>
      <c r="I304" s="11">
        <v>11911.5</v>
      </c>
      <c r="J304" s="11">
        <f>K304+L304</f>
        <v>59557.5</v>
      </c>
      <c r="K304" s="11">
        <v>47646</v>
      </c>
      <c r="L304" s="11">
        <v>11911.5</v>
      </c>
      <c r="M304" s="11">
        <f>N304+O304</f>
        <v>59557.5</v>
      </c>
      <c r="N304" s="11">
        <v>47646</v>
      </c>
      <c r="O304" s="11">
        <v>11911.5</v>
      </c>
    </row>
    <row r="305" spans="1:15" ht="50.25" customHeight="1">
      <c r="A305" s="20"/>
      <c r="B305" s="19">
        <v>11004</v>
      </c>
      <c r="C305" s="25" t="s">
        <v>84</v>
      </c>
      <c r="D305" s="9">
        <f t="shared" si="210"/>
        <v>39000</v>
      </c>
      <c r="E305" s="9">
        <f t="shared" ref="E305:F305" si="211">E307</f>
        <v>30000</v>
      </c>
      <c r="F305" s="9">
        <f t="shared" si="211"/>
        <v>9000</v>
      </c>
      <c r="G305" s="9">
        <f t="shared" ref="G305" si="212">H305+I305</f>
        <v>158136.4</v>
      </c>
      <c r="H305" s="9">
        <f t="shared" ref="H305:I305" si="213">H307</f>
        <v>122475.3</v>
      </c>
      <c r="I305" s="9">
        <f t="shared" si="213"/>
        <v>35661.1</v>
      </c>
      <c r="J305" s="9">
        <f t="shared" ref="J305" si="214">K305+L305</f>
        <v>254951.8</v>
      </c>
      <c r="K305" s="9">
        <f t="shared" ref="K305:L305" si="215">K307</f>
        <v>198433.5</v>
      </c>
      <c r="L305" s="9">
        <f t="shared" si="215"/>
        <v>56518.3</v>
      </c>
      <c r="M305" s="9">
        <f t="shared" ref="M305" si="216">N305+O305</f>
        <v>364638.60000000003</v>
      </c>
      <c r="N305" s="9">
        <f t="shared" ref="N305:O305" si="217">N307</f>
        <v>283596.90000000002</v>
      </c>
      <c r="O305" s="9">
        <f t="shared" si="217"/>
        <v>81041.700000000012</v>
      </c>
    </row>
    <row r="306" spans="1:15" ht="20.25" customHeight="1">
      <c r="A306" s="20"/>
      <c r="B306" s="33"/>
      <c r="C306" s="27" t="s">
        <v>14</v>
      </c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</row>
    <row r="307" spans="1:15" ht="20.25" customHeight="1">
      <c r="A307" s="20"/>
      <c r="B307" s="33"/>
      <c r="C307" s="28" t="s">
        <v>119</v>
      </c>
      <c r="D307" s="10">
        <f>E307+F307</f>
        <v>39000</v>
      </c>
      <c r="E307" s="10">
        <f t="shared" ref="E307:F307" si="218">E309</f>
        <v>30000</v>
      </c>
      <c r="F307" s="10">
        <f t="shared" si="218"/>
        <v>9000</v>
      </c>
      <c r="G307" s="10">
        <f>H307+I307</f>
        <v>158136.4</v>
      </c>
      <c r="H307" s="10">
        <f t="shared" ref="H307:I307" si="219">H309</f>
        <v>122475.3</v>
      </c>
      <c r="I307" s="10">
        <f t="shared" si="219"/>
        <v>35661.1</v>
      </c>
      <c r="J307" s="10">
        <f>K307+L307</f>
        <v>254951.8</v>
      </c>
      <c r="K307" s="10">
        <f t="shared" ref="K307:L307" si="220">K309</f>
        <v>198433.5</v>
      </c>
      <c r="L307" s="10">
        <f t="shared" si="220"/>
        <v>56518.3</v>
      </c>
      <c r="M307" s="10">
        <f>N307+O307</f>
        <v>364638.60000000003</v>
      </c>
      <c r="N307" s="10">
        <f t="shared" ref="N307:O307" si="221">N309</f>
        <v>283596.90000000002</v>
      </c>
      <c r="O307" s="10">
        <f t="shared" si="221"/>
        <v>81041.700000000012</v>
      </c>
    </row>
    <row r="308" spans="1:15" ht="20.25" customHeight="1">
      <c r="A308" s="20"/>
      <c r="B308" s="33"/>
      <c r="C308" s="27" t="s">
        <v>16</v>
      </c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</row>
    <row r="309" spans="1:15" ht="20.25" customHeight="1">
      <c r="A309" s="20"/>
      <c r="B309" s="33"/>
      <c r="C309" s="27" t="s">
        <v>17</v>
      </c>
      <c r="D309" s="11">
        <f>E309+F309</f>
        <v>39000</v>
      </c>
      <c r="E309" s="11">
        <f>SUM(E310:E316)</f>
        <v>30000</v>
      </c>
      <c r="F309" s="11">
        <f>SUM(F310:F316)</f>
        <v>9000</v>
      </c>
      <c r="G309" s="11">
        <f>H309+I309</f>
        <v>158136.4</v>
      </c>
      <c r="H309" s="11">
        <f>SUM(H310:H316)</f>
        <v>122475.3</v>
      </c>
      <c r="I309" s="11">
        <f>SUM(I310:I316)</f>
        <v>35661.1</v>
      </c>
      <c r="J309" s="11">
        <f>K309+L309</f>
        <v>254951.8</v>
      </c>
      <c r="K309" s="11">
        <f>SUM(K310:K316)</f>
        <v>198433.5</v>
      </c>
      <c r="L309" s="11">
        <f>SUM(L310:L316)</f>
        <v>56518.3</v>
      </c>
      <c r="M309" s="11">
        <f>N309+O309</f>
        <v>364638.60000000003</v>
      </c>
      <c r="N309" s="11">
        <f>SUM(N310:N316)</f>
        <v>283596.90000000002</v>
      </c>
      <c r="O309" s="11">
        <f>SUM(O310:O316)</f>
        <v>81041.700000000012</v>
      </c>
    </row>
    <row r="310" spans="1:15" ht="20.25" customHeight="1">
      <c r="A310" s="20"/>
      <c r="B310" s="33"/>
      <c r="C310" s="27" t="s">
        <v>129</v>
      </c>
      <c r="D310" s="11">
        <f t="shared" ref="D310:D317" si="222">E310+F310</f>
        <v>0</v>
      </c>
      <c r="E310" s="11">
        <v>0</v>
      </c>
      <c r="F310" s="11">
        <v>0</v>
      </c>
      <c r="G310" s="11">
        <f t="shared" ref="G310:G317" si="223">H310+I310</f>
        <v>585</v>
      </c>
      <c r="H310" s="11">
        <v>450</v>
      </c>
      <c r="I310" s="11">
        <v>135</v>
      </c>
      <c r="J310" s="11">
        <f t="shared" ref="J310:J317" si="224">K310+L310</f>
        <v>910</v>
      </c>
      <c r="K310" s="11">
        <v>700</v>
      </c>
      <c r="L310" s="11">
        <v>210</v>
      </c>
      <c r="M310" s="11">
        <f t="shared" ref="M310:M317" si="225">N310+O310</f>
        <v>1300</v>
      </c>
      <c r="N310" s="11">
        <v>1000</v>
      </c>
      <c r="O310" s="11">
        <v>300</v>
      </c>
    </row>
    <row r="311" spans="1:15" ht="20.25" customHeight="1">
      <c r="A311" s="20"/>
      <c r="B311" s="33"/>
      <c r="C311" s="27" t="s">
        <v>130</v>
      </c>
      <c r="D311" s="11">
        <f t="shared" si="222"/>
        <v>0</v>
      </c>
      <c r="E311" s="11">
        <v>0</v>
      </c>
      <c r="F311" s="11">
        <v>0</v>
      </c>
      <c r="G311" s="11">
        <f t="shared" si="223"/>
        <v>0</v>
      </c>
      <c r="H311" s="11">
        <v>0</v>
      </c>
      <c r="I311" s="11">
        <v>0</v>
      </c>
      <c r="J311" s="11">
        <f t="shared" si="224"/>
        <v>3000</v>
      </c>
      <c r="K311" s="11">
        <v>3000</v>
      </c>
      <c r="L311" s="11">
        <v>0</v>
      </c>
      <c r="M311" s="11">
        <f t="shared" si="225"/>
        <v>3000</v>
      </c>
      <c r="N311" s="11">
        <v>3000</v>
      </c>
      <c r="O311" s="11">
        <v>0</v>
      </c>
    </row>
    <row r="312" spans="1:15" ht="20.25" customHeight="1">
      <c r="A312" s="20"/>
      <c r="B312" s="33"/>
      <c r="C312" s="27" t="s">
        <v>131</v>
      </c>
      <c r="D312" s="11">
        <f t="shared" si="222"/>
        <v>0</v>
      </c>
      <c r="E312" s="11">
        <v>0</v>
      </c>
      <c r="F312" s="11">
        <v>0</v>
      </c>
      <c r="G312" s="11">
        <f t="shared" si="223"/>
        <v>877.5</v>
      </c>
      <c r="H312" s="11">
        <v>675</v>
      </c>
      <c r="I312" s="11">
        <v>202.5</v>
      </c>
      <c r="J312" s="11">
        <f t="shared" si="224"/>
        <v>1365</v>
      </c>
      <c r="K312" s="11">
        <v>1050</v>
      </c>
      <c r="L312" s="11">
        <v>315</v>
      </c>
      <c r="M312" s="11">
        <f t="shared" si="225"/>
        <v>1950</v>
      </c>
      <c r="N312" s="11">
        <v>1500</v>
      </c>
      <c r="O312" s="11">
        <v>450</v>
      </c>
    </row>
    <row r="313" spans="1:15" ht="20.25" customHeight="1">
      <c r="A313" s="20"/>
      <c r="B313" s="33"/>
      <c r="C313" s="27" t="s">
        <v>32</v>
      </c>
      <c r="D313" s="11">
        <f>E313+F313</f>
        <v>0</v>
      </c>
      <c r="E313" s="11">
        <v>0</v>
      </c>
      <c r="F313" s="11">
        <v>0</v>
      </c>
      <c r="G313" s="11">
        <f>H313+I313</f>
        <v>108</v>
      </c>
      <c r="H313" s="11">
        <v>90</v>
      </c>
      <c r="I313" s="11">
        <v>18</v>
      </c>
      <c r="J313" s="11">
        <f>K313+L313</f>
        <v>201.6</v>
      </c>
      <c r="K313" s="11">
        <v>168</v>
      </c>
      <c r="L313" s="11">
        <v>33.6</v>
      </c>
      <c r="M313" s="11">
        <f>N313+O313</f>
        <v>240</v>
      </c>
      <c r="N313" s="11">
        <v>200</v>
      </c>
      <c r="O313" s="11">
        <v>40</v>
      </c>
    </row>
    <row r="314" spans="1:15" ht="20.25" customHeight="1">
      <c r="A314" s="20"/>
      <c r="B314" s="33"/>
      <c r="C314" s="27" t="s">
        <v>24</v>
      </c>
      <c r="D314" s="11">
        <f t="shared" si="222"/>
        <v>39000</v>
      </c>
      <c r="E314" s="11">
        <v>30000</v>
      </c>
      <c r="F314" s="11">
        <v>9000</v>
      </c>
      <c r="G314" s="11">
        <f t="shared" si="223"/>
        <v>141877.20000000001</v>
      </c>
      <c r="H314" s="11">
        <v>109136.3</v>
      </c>
      <c r="I314" s="11">
        <v>32740.9</v>
      </c>
      <c r="J314" s="11">
        <f t="shared" si="224"/>
        <v>220697.8</v>
      </c>
      <c r="K314" s="11">
        <v>169767.5</v>
      </c>
      <c r="L314" s="11">
        <v>50930.3</v>
      </c>
      <c r="M314" s="11">
        <f t="shared" si="225"/>
        <v>315282.59999999998</v>
      </c>
      <c r="N314" s="11">
        <v>242525</v>
      </c>
      <c r="O314" s="11">
        <v>72757.600000000006</v>
      </c>
    </row>
    <row r="315" spans="1:15" ht="20.25" customHeight="1">
      <c r="A315" s="20"/>
      <c r="B315" s="33"/>
      <c r="C315" s="27" t="s">
        <v>132</v>
      </c>
      <c r="D315" s="11">
        <f t="shared" si="222"/>
        <v>0</v>
      </c>
      <c r="E315" s="11">
        <v>0</v>
      </c>
      <c r="F315" s="11">
        <v>0</v>
      </c>
      <c r="G315" s="11">
        <f t="shared" si="223"/>
        <v>600</v>
      </c>
      <c r="H315" s="11">
        <v>500</v>
      </c>
      <c r="I315" s="11">
        <v>100</v>
      </c>
      <c r="J315" s="11">
        <f t="shared" si="224"/>
        <v>600</v>
      </c>
      <c r="K315" s="11">
        <v>500</v>
      </c>
      <c r="L315" s="11">
        <v>100</v>
      </c>
      <c r="M315" s="11">
        <f t="shared" si="225"/>
        <v>600</v>
      </c>
      <c r="N315" s="11">
        <v>500</v>
      </c>
      <c r="O315" s="11">
        <v>100</v>
      </c>
    </row>
    <row r="316" spans="1:15" ht="20.25" customHeight="1">
      <c r="A316" s="20"/>
      <c r="B316" s="33"/>
      <c r="C316" s="27" t="s">
        <v>111</v>
      </c>
      <c r="D316" s="11">
        <f t="shared" si="222"/>
        <v>0</v>
      </c>
      <c r="E316" s="11">
        <v>0</v>
      </c>
      <c r="F316" s="11">
        <v>0</v>
      </c>
      <c r="G316" s="11">
        <f t="shared" si="223"/>
        <v>14088.7</v>
      </c>
      <c r="H316" s="11">
        <v>11624</v>
      </c>
      <c r="I316" s="11">
        <v>2464.6999999999998</v>
      </c>
      <c r="J316" s="11">
        <f t="shared" si="224"/>
        <v>28177.4</v>
      </c>
      <c r="K316" s="11">
        <v>23248</v>
      </c>
      <c r="L316" s="11">
        <v>4929.3999999999996</v>
      </c>
      <c r="M316" s="11">
        <f t="shared" si="225"/>
        <v>42266</v>
      </c>
      <c r="N316" s="11">
        <v>34871.9</v>
      </c>
      <c r="O316" s="11">
        <v>7394.0999999999995</v>
      </c>
    </row>
    <row r="317" spans="1:15" ht="57" customHeight="1">
      <c r="A317" s="20"/>
      <c r="B317" s="19">
        <v>12003</v>
      </c>
      <c r="C317" s="25" t="s">
        <v>85</v>
      </c>
      <c r="D317" s="9">
        <f t="shared" si="222"/>
        <v>0</v>
      </c>
      <c r="E317" s="9">
        <f t="shared" ref="E317:F317" si="226">E319</f>
        <v>0</v>
      </c>
      <c r="F317" s="9">
        <f t="shared" si="226"/>
        <v>0</v>
      </c>
      <c r="G317" s="9">
        <f t="shared" si="223"/>
        <v>288771.5</v>
      </c>
      <c r="H317" s="9">
        <f t="shared" ref="H317:I317" si="227">H319</f>
        <v>240642.9</v>
      </c>
      <c r="I317" s="9">
        <f t="shared" si="227"/>
        <v>48128.6</v>
      </c>
      <c r="J317" s="9">
        <f t="shared" si="224"/>
        <v>449200.10000000003</v>
      </c>
      <c r="K317" s="9">
        <f t="shared" ref="K317:L317" si="228">K319</f>
        <v>374333.4</v>
      </c>
      <c r="L317" s="9">
        <f t="shared" si="228"/>
        <v>74866.7</v>
      </c>
      <c r="M317" s="9">
        <f t="shared" si="225"/>
        <v>652939.1</v>
      </c>
      <c r="N317" s="9">
        <f t="shared" ref="N317:O317" si="229">N319</f>
        <v>544115</v>
      </c>
      <c r="O317" s="9">
        <f t="shared" si="229"/>
        <v>108824.1</v>
      </c>
    </row>
    <row r="318" spans="1:15" ht="20.25" customHeight="1">
      <c r="A318" s="20"/>
      <c r="B318" s="33"/>
      <c r="C318" s="27" t="s">
        <v>14</v>
      </c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</row>
    <row r="319" spans="1:15" ht="20.25" customHeight="1">
      <c r="A319" s="20"/>
      <c r="B319" s="33"/>
      <c r="C319" s="28" t="s">
        <v>119</v>
      </c>
      <c r="D319" s="10">
        <f>E319+F319</f>
        <v>0</v>
      </c>
      <c r="E319" s="10">
        <f t="shared" ref="E319:F319" si="230">E321</f>
        <v>0</v>
      </c>
      <c r="F319" s="10">
        <f t="shared" si="230"/>
        <v>0</v>
      </c>
      <c r="G319" s="10">
        <f>H319+I319</f>
        <v>288771.5</v>
      </c>
      <c r="H319" s="10">
        <f t="shared" ref="H319:I319" si="231">H321</f>
        <v>240642.9</v>
      </c>
      <c r="I319" s="10">
        <f t="shared" si="231"/>
        <v>48128.6</v>
      </c>
      <c r="J319" s="10">
        <f>K319+L319</f>
        <v>449200.10000000003</v>
      </c>
      <c r="K319" s="10">
        <f t="shared" ref="K319:L319" si="232">K321</f>
        <v>374333.4</v>
      </c>
      <c r="L319" s="10">
        <f t="shared" si="232"/>
        <v>74866.7</v>
      </c>
      <c r="M319" s="10">
        <f>N319+O319</f>
        <v>652939.1</v>
      </c>
      <c r="N319" s="10">
        <f t="shared" ref="N319:O319" si="233">N321</f>
        <v>544115</v>
      </c>
      <c r="O319" s="10">
        <f t="shared" si="233"/>
        <v>108824.1</v>
      </c>
    </row>
    <row r="320" spans="1:15" ht="20.25" customHeight="1">
      <c r="A320" s="20"/>
      <c r="B320" s="33"/>
      <c r="C320" s="27" t="s">
        <v>16</v>
      </c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</row>
    <row r="321" spans="1:15" ht="20.25" customHeight="1">
      <c r="A321" s="20"/>
      <c r="B321" s="33"/>
      <c r="C321" s="27" t="s">
        <v>17</v>
      </c>
      <c r="D321" s="11">
        <f>D322</f>
        <v>0</v>
      </c>
      <c r="E321" s="11">
        <f t="shared" ref="E321:O321" si="234">E322</f>
        <v>0</v>
      </c>
      <c r="F321" s="11">
        <f t="shared" si="234"/>
        <v>0</v>
      </c>
      <c r="G321" s="11">
        <f>G322</f>
        <v>288771.5</v>
      </c>
      <c r="H321" s="11">
        <f t="shared" si="234"/>
        <v>240642.9</v>
      </c>
      <c r="I321" s="11">
        <f t="shared" si="234"/>
        <v>48128.6</v>
      </c>
      <c r="J321" s="11">
        <f>J322</f>
        <v>449200.10000000003</v>
      </c>
      <c r="K321" s="11">
        <f t="shared" si="234"/>
        <v>374333.4</v>
      </c>
      <c r="L321" s="11">
        <f t="shared" si="234"/>
        <v>74866.7</v>
      </c>
      <c r="M321" s="11">
        <f>M322</f>
        <v>652939.1</v>
      </c>
      <c r="N321" s="11">
        <f t="shared" si="234"/>
        <v>544115</v>
      </c>
      <c r="O321" s="11">
        <f t="shared" si="234"/>
        <v>108824.1</v>
      </c>
    </row>
    <row r="322" spans="1:15" ht="20.25" customHeight="1">
      <c r="A322" s="20"/>
      <c r="B322" s="33"/>
      <c r="C322" s="27" t="s">
        <v>118</v>
      </c>
      <c r="D322" s="11">
        <f t="shared" ref="D322:D323" si="235">E322+F322</f>
        <v>0</v>
      </c>
      <c r="E322" s="11">
        <v>0</v>
      </c>
      <c r="F322" s="11">
        <v>0</v>
      </c>
      <c r="G322" s="11">
        <f>H322+I322</f>
        <v>288771.5</v>
      </c>
      <c r="H322" s="11">
        <v>240642.9</v>
      </c>
      <c r="I322" s="11">
        <v>48128.6</v>
      </c>
      <c r="J322" s="11">
        <f>K322+L322</f>
        <v>449200.10000000003</v>
      </c>
      <c r="K322" s="11">
        <v>374333.4</v>
      </c>
      <c r="L322" s="11">
        <v>74866.7</v>
      </c>
      <c r="M322" s="11">
        <f>N322+O322</f>
        <v>652939.1</v>
      </c>
      <c r="N322" s="11">
        <v>544115</v>
      </c>
      <c r="O322" s="11">
        <v>108824.1</v>
      </c>
    </row>
    <row r="323" spans="1:15" ht="69.75" customHeight="1">
      <c r="A323" s="20"/>
      <c r="B323" s="19">
        <v>32001</v>
      </c>
      <c r="C323" s="25" t="s">
        <v>86</v>
      </c>
      <c r="D323" s="9">
        <f t="shared" si="235"/>
        <v>0</v>
      </c>
      <c r="E323" s="9">
        <f t="shared" ref="E323:F323" si="236">E325</f>
        <v>0</v>
      </c>
      <c r="F323" s="9">
        <f t="shared" si="236"/>
        <v>0</v>
      </c>
      <c r="G323" s="9">
        <f t="shared" ref="G323" si="237">H323+I323</f>
        <v>253492.7</v>
      </c>
      <c r="H323" s="9">
        <f t="shared" ref="H323:I323" si="238">H325</f>
        <v>211243.9</v>
      </c>
      <c r="I323" s="9">
        <f t="shared" si="238"/>
        <v>42248.800000000003</v>
      </c>
      <c r="J323" s="9">
        <f t="shared" ref="J323" si="239">K323+L323</f>
        <v>368465.7</v>
      </c>
      <c r="K323" s="9">
        <f t="shared" ref="K323:L323" si="240">K325</f>
        <v>307053</v>
      </c>
      <c r="L323" s="9">
        <f t="shared" si="240"/>
        <v>61412.700000000004</v>
      </c>
      <c r="M323" s="9">
        <f t="shared" ref="M323" si="241">N323+O323</f>
        <v>368465.7</v>
      </c>
      <c r="N323" s="9">
        <f t="shared" ref="N323:O323" si="242">N325</f>
        <v>307053</v>
      </c>
      <c r="O323" s="9">
        <f t="shared" si="242"/>
        <v>61412.700000000004</v>
      </c>
    </row>
    <row r="324" spans="1:15" ht="20.25" customHeight="1">
      <c r="A324" s="20"/>
      <c r="B324" s="33"/>
      <c r="C324" s="27" t="s">
        <v>14</v>
      </c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</row>
    <row r="325" spans="1:15" ht="20.25" customHeight="1">
      <c r="A325" s="20"/>
      <c r="B325" s="33"/>
      <c r="C325" s="28" t="s">
        <v>119</v>
      </c>
      <c r="D325" s="10">
        <f>E325+F325</f>
        <v>0</v>
      </c>
      <c r="E325" s="10">
        <f t="shared" ref="E325:F325" si="243">E327</f>
        <v>0</v>
      </c>
      <c r="F325" s="10">
        <f t="shared" si="243"/>
        <v>0</v>
      </c>
      <c r="G325" s="10">
        <f>H325+I325</f>
        <v>253492.7</v>
      </c>
      <c r="H325" s="10">
        <f t="shared" ref="H325:I325" si="244">H327</f>
        <v>211243.9</v>
      </c>
      <c r="I325" s="10">
        <f t="shared" si="244"/>
        <v>42248.800000000003</v>
      </c>
      <c r="J325" s="10">
        <f>K325+L325</f>
        <v>368465.7</v>
      </c>
      <c r="K325" s="10">
        <f t="shared" ref="K325:L325" si="245">K327</f>
        <v>307053</v>
      </c>
      <c r="L325" s="10">
        <f t="shared" si="245"/>
        <v>61412.700000000004</v>
      </c>
      <c r="M325" s="10">
        <f>N325+O325</f>
        <v>368465.7</v>
      </c>
      <c r="N325" s="10">
        <f t="shared" ref="N325:O325" si="246">N327</f>
        <v>307053</v>
      </c>
      <c r="O325" s="10">
        <f t="shared" si="246"/>
        <v>61412.700000000004</v>
      </c>
    </row>
    <row r="326" spans="1:15" ht="20.25" customHeight="1">
      <c r="A326" s="20"/>
      <c r="B326" s="33"/>
      <c r="C326" s="27" t="s">
        <v>16</v>
      </c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</row>
    <row r="327" spans="1:15" ht="20.25" customHeight="1">
      <c r="A327" s="20"/>
      <c r="B327" s="33"/>
      <c r="C327" s="27" t="s">
        <v>19</v>
      </c>
      <c r="D327" s="11">
        <f>D328</f>
        <v>0</v>
      </c>
      <c r="E327" s="11">
        <f t="shared" ref="E327:O327" si="247">E328</f>
        <v>0</v>
      </c>
      <c r="F327" s="11">
        <f t="shared" si="247"/>
        <v>0</v>
      </c>
      <c r="G327" s="11">
        <f>G328</f>
        <v>253492.7</v>
      </c>
      <c r="H327" s="11">
        <f t="shared" si="247"/>
        <v>211243.9</v>
      </c>
      <c r="I327" s="11">
        <f t="shared" si="247"/>
        <v>42248.800000000003</v>
      </c>
      <c r="J327" s="11">
        <f>J328</f>
        <v>368465.7</v>
      </c>
      <c r="K327" s="11">
        <f t="shared" si="247"/>
        <v>307053</v>
      </c>
      <c r="L327" s="11">
        <f t="shared" si="247"/>
        <v>61412.700000000004</v>
      </c>
      <c r="M327" s="11">
        <f>M328</f>
        <v>368465.7</v>
      </c>
      <c r="N327" s="11">
        <f t="shared" si="247"/>
        <v>307053</v>
      </c>
      <c r="O327" s="11">
        <f t="shared" si="247"/>
        <v>61412.700000000004</v>
      </c>
    </row>
    <row r="328" spans="1:15" ht="20.25" customHeight="1">
      <c r="A328" s="20"/>
      <c r="B328" s="33"/>
      <c r="C328" s="29" t="s">
        <v>99</v>
      </c>
      <c r="D328" s="11">
        <f t="shared" ref="D328" si="248">E328+F328</f>
        <v>0</v>
      </c>
      <c r="E328" s="11">
        <v>0</v>
      </c>
      <c r="F328" s="11">
        <v>0</v>
      </c>
      <c r="G328" s="11">
        <f>H328+I328</f>
        <v>253492.7</v>
      </c>
      <c r="H328" s="11">
        <v>211243.9</v>
      </c>
      <c r="I328" s="11">
        <v>42248.800000000003</v>
      </c>
      <c r="J328" s="11">
        <f>K328+L328</f>
        <v>368465.7</v>
      </c>
      <c r="K328" s="11">
        <v>307053</v>
      </c>
      <c r="L328" s="11">
        <v>61412.700000000004</v>
      </c>
      <c r="M328" s="11">
        <f>N328+O328</f>
        <v>368465.7</v>
      </c>
      <c r="N328" s="11">
        <v>307053</v>
      </c>
      <c r="O328" s="11">
        <v>61412.700000000004</v>
      </c>
    </row>
    <row r="329" spans="1:15" ht="20.25" customHeight="1">
      <c r="A329" s="19">
        <v>1022</v>
      </c>
      <c r="B329" s="33"/>
      <c r="C329" s="26" t="s">
        <v>87</v>
      </c>
      <c r="D329" s="9">
        <f>E329+F329</f>
        <v>220000</v>
      </c>
      <c r="E329" s="9">
        <f>+E331</f>
        <v>110000</v>
      </c>
      <c r="F329" s="9">
        <f>+F331</f>
        <v>110000</v>
      </c>
      <c r="G329" s="9">
        <f>H329+I329</f>
        <v>400000</v>
      </c>
      <c r="H329" s="9">
        <f>+H331</f>
        <v>200000</v>
      </c>
      <c r="I329" s="9">
        <f>+I331</f>
        <v>200000</v>
      </c>
      <c r="J329" s="9">
        <f>K329+L329</f>
        <v>500000</v>
      </c>
      <c r="K329" s="9">
        <f>+K331</f>
        <v>250000</v>
      </c>
      <c r="L329" s="9">
        <f>+L331</f>
        <v>250000</v>
      </c>
      <c r="M329" s="9">
        <f>N329+O329</f>
        <v>600000</v>
      </c>
      <c r="N329" s="9">
        <f>+N331</f>
        <v>300000</v>
      </c>
      <c r="O329" s="9">
        <f>+O331</f>
        <v>300000</v>
      </c>
    </row>
    <row r="330" spans="1:15" ht="20.25" customHeight="1">
      <c r="A330" s="20"/>
      <c r="B330" s="33"/>
      <c r="C330" s="27" t="s">
        <v>12</v>
      </c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</row>
    <row r="331" spans="1:15" ht="69.75" customHeight="1">
      <c r="A331" s="20"/>
      <c r="B331" s="19">
        <v>12005</v>
      </c>
      <c r="C331" s="25" t="s">
        <v>88</v>
      </c>
      <c r="D331" s="9">
        <f t="shared" ref="D331" si="249">E331+F331</f>
        <v>220000</v>
      </c>
      <c r="E331" s="9">
        <f>E335</f>
        <v>110000</v>
      </c>
      <c r="F331" s="9">
        <f>F335</f>
        <v>110000</v>
      </c>
      <c r="G331" s="9">
        <f t="shared" ref="G331" si="250">H331+I331</f>
        <v>400000</v>
      </c>
      <c r="H331" s="9">
        <f>H335</f>
        <v>200000</v>
      </c>
      <c r="I331" s="9">
        <f>I335</f>
        <v>200000</v>
      </c>
      <c r="J331" s="9">
        <f t="shared" ref="J331" si="251">K331+L331</f>
        <v>500000</v>
      </c>
      <c r="K331" s="9">
        <f>K335</f>
        <v>250000</v>
      </c>
      <c r="L331" s="9">
        <f>L335</f>
        <v>250000</v>
      </c>
      <c r="M331" s="9">
        <f t="shared" ref="M331" si="252">N331+O331</f>
        <v>600000</v>
      </c>
      <c r="N331" s="9">
        <f>N335</f>
        <v>300000</v>
      </c>
      <c r="O331" s="9">
        <f>O335</f>
        <v>300000</v>
      </c>
    </row>
    <row r="332" spans="1:15" ht="20.25" customHeight="1">
      <c r="A332" s="20"/>
      <c r="B332" s="33"/>
      <c r="C332" s="27" t="s">
        <v>14</v>
      </c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</row>
    <row r="333" spans="1:15" ht="20.25" customHeight="1">
      <c r="A333" s="20"/>
      <c r="B333" s="33"/>
      <c r="C333" s="28" t="s">
        <v>119</v>
      </c>
      <c r="D333" s="10">
        <f>E333+F333</f>
        <v>220000</v>
      </c>
      <c r="E333" s="10">
        <f>E331</f>
        <v>110000</v>
      </c>
      <c r="F333" s="10">
        <f>F331</f>
        <v>110000</v>
      </c>
      <c r="G333" s="10">
        <f>H333+I333</f>
        <v>400000</v>
      </c>
      <c r="H333" s="10">
        <f>H331</f>
        <v>200000</v>
      </c>
      <c r="I333" s="10">
        <f>I331</f>
        <v>200000</v>
      </c>
      <c r="J333" s="10">
        <f>K333+L333</f>
        <v>500000</v>
      </c>
      <c r="K333" s="10">
        <f>K331</f>
        <v>250000</v>
      </c>
      <c r="L333" s="10">
        <f>L331</f>
        <v>250000</v>
      </c>
      <c r="M333" s="10">
        <f>N333+O333</f>
        <v>600000</v>
      </c>
      <c r="N333" s="10">
        <f>N331</f>
        <v>300000</v>
      </c>
      <c r="O333" s="10">
        <f>O331</f>
        <v>300000</v>
      </c>
    </row>
    <row r="334" spans="1:15" ht="20.25" customHeight="1">
      <c r="A334" s="20"/>
      <c r="B334" s="33"/>
      <c r="C334" s="27" t="s">
        <v>16</v>
      </c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</row>
    <row r="335" spans="1:15" ht="20.25" customHeight="1">
      <c r="A335" s="20"/>
      <c r="B335" s="33"/>
      <c r="C335" s="27" t="s">
        <v>17</v>
      </c>
      <c r="D335" s="11">
        <f>E335+F335</f>
        <v>220000</v>
      </c>
      <c r="E335" s="11">
        <f t="shared" ref="E335:O335" si="253">E336</f>
        <v>110000</v>
      </c>
      <c r="F335" s="11">
        <f t="shared" si="253"/>
        <v>110000</v>
      </c>
      <c r="G335" s="11">
        <f>H335+I335</f>
        <v>400000</v>
      </c>
      <c r="H335" s="11">
        <f t="shared" si="253"/>
        <v>200000</v>
      </c>
      <c r="I335" s="11">
        <f t="shared" si="253"/>
        <v>200000</v>
      </c>
      <c r="J335" s="11">
        <f>K335+L335</f>
        <v>500000</v>
      </c>
      <c r="K335" s="11">
        <f t="shared" si="253"/>
        <v>250000</v>
      </c>
      <c r="L335" s="11">
        <f t="shared" si="253"/>
        <v>250000</v>
      </c>
      <c r="M335" s="11">
        <f>N335+O335</f>
        <v>600000</v>
      </c>
      <c r="N335" s="11">
        <f t="shared" si="253"/>
        <v>300000</v>
      </c>
      <c r="O335" s="11">
        <f t="shared" si="253"/>
        <v>300000</v>
      </c>
    </row>
    <row r="336" spans="1:15" ht="20.25" customHeight="1">
      <c r="A336" s="20"/>
      <c r="B336" s="33"/>
      <c r="C336" s="27" t="s">
        <v>89</v>
      </c>
      <c r="D336" s="11">
        <f t="shared" ref="D336" si="254">E336+F336</f>
        <v>220000</v>
      </c>
      <c r="E336" s="11">
        <v>110000</v>
      </c>
      <c r="F336" s="11">
        <v>110000</v>
      </c>
      <c r="G336" s="11">
        <f>H336+I336</f>
        <v>400000</v>
      </c>
      <c r="H336" s="11">
        <v>200000</v>
      </c>
      <c r="I336" s="11">
        <v>200000</v>
      </c>
      <c r="J336" s="11">
        <f>K336+L336</f>
        <v>500000</v>
      </c>
      <c r="K336" s="11">
        <v>250000</v>
      </c>
      <c r="L336" s="11">
        <v>250000</v>
      </c>
      <c r="M336" s="11">
        <f>N336+O336</f>
        <v>600000</v>
      </c>
      <c r="N336" s="11">
        <v>300000</v>
      </c>
      <c r="O336" s="11">
        <v>300000</v>
      </c>
    </row>
    <row r="337" spans="1:15" ht="20.25" customHeight="1">
      <c r="A337" s="19">
        <v>1134</v>
      </c>
      <c r="B337" s="33"/>
      <c r="C337" s="26" t="s">
        <v>90</v>
      </c>
      <c r="D337" s="9">
        <f>E337+F337</f>
        <v>312081.10000000003</v>
      </c>
      <c r="E337" s="9">
        <f>E339+E345+E352+E358</f>
        <v>268008.7</v>
      </c>
      <c r="F337" s="9">
        <f>F339+F345+F352+F358</f>
        <v>44072.4</v>
      </c>
      <c r="G337" s="9">
        <f>H337+I337</f>
        <v>624162.20000000007</v>
      </c>
      <c r="H337" s="9">
        <f>H339+H345+H352+H358</f>
        <v>536017.4</v>
      </c>
      <c r="I337" s="9">
        <f>I339+I345+I352+I358</f>
        <v>88144.8</v>
      </c>
      <c r="J337" s="9">
        <f>K337+L337</f>
        <v>857627.3</v>
      </c>
      <c r="K337" s="9">
        <f>K339+K345+K352+K358</f>
        <v>744468.6</v>
      </c>
      <c r="L337" s="9">
        <f>L339+L345+L352+L358</f>
        <v>113158.70000000001</v>
      </c>
      <c r="M337" s="9">
        <f>N337+O337</f>
        <v>1091093.3999999999</v>
      </c>
      <c r="N337" s="9">
        <f>N339+N345+N352+N358</f>
        <v>952920</v>
      </c>
      <c r="O337" s="9">
        <f>O339+O345+O352+O358</f>
        <v>138173.40000000002</v>
      </c>
    </row>
    <row r="338" spans="1:15" ht="20.25" customHeight="1">
      <c r="A338" s="20"/>
      <c r="B338" s="33"/>
      <c r="C338" s="27" t="s">
        <v>12</v>
      </c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</row>
    <row r="339" spans="1:15" ht="51.75" customHeight="1">
      <c r="A339" s="20"/>
      <c r="B339" s="19">
        <v>12001</v>
      </c>
      <c r="C339" s="25" t="s">
        <v>91</v>
      </c>
      <c r="D339" s="9">
        <f t="shared" ref="D339" si="255">E339+F339</f>
        <v>7146.7999999999993</v>
      </c>
      <c r="E339" s="9">
        <f>E343</f>
        <v>5955.7</v>
      </c>
      <c r="F339" s="9">
        <f>F343</f>
        <v>1191.0999999999999</v>
      </c>
      <c r="G339" s="9">
        <f t="shared" ref="G339" si="256">H339+I339</f>
        <v>14293.599999999999</v>
      </c>
      <c r="H339" s="9">
        <f>H343</f>
        <v>11911.4</v>
      </c>
      <c r="I339" s="9">
        <f>I343</f>
        <v>2382.1999999999998</v>
      </c>
      <c r="J339" s="9">
        <f t="shared" ref="J339" si="257">K339+L339</f>
        <v>21440.399999999998</v>
      </c>
      <c r="K339" s="9">
        <f>K343</f>
        <v>17867.099999999999</v>
      </c>
      <c r="L339" s="9">
        <f>L343</f>
        <v>3573.2999999999997</v>
      </c>
      <c r="M339" s="9">
        <f t="shared" ref="M339" si="258">N339+O339</f>
        <v>28587.599999999999</v>
      </c>
      <c r="N339" s="9">
        <f>N343</f>
        <v>23823</v>
      </c>
      <c r="O339" s="9">
        <f>O343</f>
        <v>4764.5999999999995</v>
      </c>
    </row>
    <row r="340" spans="1:15" ht="20.25" customHeight="1">
      <c r="A340" s="20"/>
      <c r="B340" s="33"/>
      <c r="C340" s="27" t="s">
        <v>14</v>
      </c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</row>
    <row r="341" spans="1:15" ht="20.25" customHeight="1">
      <c r="A341" s="20"/>
      <c r="B341" s="33"/>
      <c r="C341" s="28" t="s">
        <v>119</v>
      </c>
      <c r="D341" s="10">
        <f>E341+F341</f>
        <v>7146.7999999999993</v>
      </c>
      <c r="E341" s="10">
        <f>E339</f>
        <v>5955.7</v>
      </c>
      <c r="F341" s="10">
        <f>F339</f>
        <v>1191.0999999999999</v>
      </c>
      <c r="G341" s="10">
        <f>H341+I341</f>
        <v>14293.599999999999</v>
      </c>
      <c r="H341" s="10">
        <f>H339</f>
        <v>11911.4</v>
      </c>
      <c r="I341" s="10">
        <f>I339</f>
        <v>2382.1999999999998</v>
      </c>
      <c r="J341" s="10">
        <f>K341+L341</f>
        <v>21440.399999999998</v>
      </c>
      <c r="K341" s="10">
        <f>K339</f>
        <v>17867.099999999999</v>
      </c>
      <c r="L341" s="10">
        <f>L339</f>
        <v>3573.2999999999997</v>
      </c>
      <c r="M341" s="10">
        <f>N341+O341</f>
        <v>28587.599999999999</v>
      </c>
      <c r="N341" s="10">
        <f>N339</f>
        <v>23823</v>
      </c>
      <c r="O341" s="10">
        <f>O339</f>
        <v>4764.5999999999995</v>
      </c>
    </row>
    <row r="342" spans="1:15" ht="20.25" customHeight="1">
      <c r="A342" s="20"/>
      <c r="B342" s="33"/>
      <c r="C342" s="27" t="s">
        <v>16</v>
      </c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</row>
    <row r="343" spans="1:15" ht="20.25" customHeight="1">
      <c r="A343" s="20"/>
      <c r="B343" s="33"/>
      <c r="C343" s="27" t="s">
        <v>17</v>
      </c>
      <c r="D343" s="11">
        <f>E343+F343</f>
        <v>7146.7999999999993</v>
      </c>
      <c r="E343" s="11">
        <f t="shared" ref="E343:O343" si="259">E344</f>
        <v>5955.7</v>
      </c>
      <c r="F343" s="11">
        <f t="shared" si="259"/>
        <v>1191.0999999999999</v>
      </c>
      <c r="G343" s="11">
        <f>H343+I343</f>
        <v>14293.599999999999</v>
      </c>
      <c r="H343" s="11">
        <f t="shared" si="259"/>
        <v>11911.4</v>
      </c>
      <c r="I343" s="11">
        <f t="shared" si="259"/>
        <v>2382.1999999999998</v>
      </c>
      <c r="J343" s="11">
        <f>K343+L343</f>
        <v>21440.399999999998</v>
      </c>
      <c r="K343" s="11">
        <f t="shared" si="259"/>
        <v>17867.099999999999</v>
      </c>
      <c r="L343" s="11">
        <f t="shared" si="259"/>
        <v>3573.2999999999997</v>
      </c>
      <c r="M343" s="11">
        <f>N343+O343</f>
        <v>28587.599999999999</v>
      </c>
      <c r="N343" s="11">
        <f t="shared" si="259"/>
        <v>23823</v>
      </c>
      <c r="O343" s="11">
        <f t="shared" si="259"/>
        <v>4764.5999999999995</v>
      </c>
    </row>
    <row r="344" spans="1:15" ht="20.25" customHeight="1">
      <c r="A344" s="20"/>
      <c r="B344" s="33"/>
      <c r="C344" s="27" t="s">
        <v>111</v>
      </c>
      <c r="D344" s="11">
        <f t="shared" ref="D344" si="260">E344+F344</f>
        <v>7146.7999999999993</v>
      </c>
      <c r="E344" s="11">
        <v>5955.7</v>
      </c>
      <c r="F344" s="11">
        <v>1191.0999999999999</v>
      </c>
      <c r="G344" s="11">
        <f>H344+I344</f>
        <v>14293.599999999999</v>
      </c>
      <c r="H344" s="11">
        <v>11911.4</v>
      </c>
      <c r="I344" s="11">
        <v>2382.1999999999998</v>
      </c>
      <c r="J344" s="11">
        <f>K344+L344</f>
        <v>21440.399999999998</v>
      </c>
      <c r="K344" s="11">
        <v>17867.099999999999</v>
      </c>
      <c r="L344" s="11">
        <v>3573.2999999999997</v>
      </c>
      <c r="M344" s="11">
        <f>N344+O344</f>
        <v>28587.599999999999</v>
      </c>
      <c r="N344" s="11">
        <v>23823</v>
      </c>
      <c r="O344" s="11">
        <v>4764.5999999999995</v>
      </c>
    </row>
    <row r="345" spans="1:15" ht="64.5" customHeight="1">
      <c r="A345" s="20"/>
      <c r="B345" s="19">
        <v>12002</v>
      </c>
      <c r="C345" s="25" t="s">
        <v>92</v>
      </c>
      <c r="D345" s="9">
        <f>E345+F345</f>
        <v>125070.7</v>
      </c>
      <c r="E345" s="9">
        <f>E349</f>
        <v>119115</v>
      </c>
      <c r="F345" s="9">
        <f>F349</f>
        <v>5955.7</v>
      </c>
      <c r="G345" s="9">
        <f>H345+I345</f>
        <v>250141.4</v>
      </c>
      <c r="H345" s="9">
        <f>H349</f>
        <v>238230</v>
      </c>
      <c r="I345" s="9">
        <f>I349</f>
        <v>11911.4</v>
      </c>
      <c r="J345" s="9">
        <f>K345+L345</f>
        <v>375212</v>
      </c>
      <c r="K345" s="9">
        <f>K349</f>
        <v>357345</v>
      </c>
      <c r="L345" s="9">
        <f>L349</f>
        <v>17867</v>
      </c>
      <c r="M345" s="9">
        <f>N345+O345</f>
        <v>500283</v>
      </c>
      <c r="N345" s="9">
        <f>N349</f>
        <v>476460</v>
      </c>
      <c r="O345" s="9">
        <f>O349</f>
        <v>23823</v>
      </c>
    </row>
    <row r="346" spans="1:15" ht="20.25" customHeight="1">
      <c r="A346" s="20"/>
      <c r="B346" s="33"/>
      <c r="C346" s="27" t="s">
        <v>14</v>
      </c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</row>
    <row r="347" spans="1:15" ht="20.25" customHeight="1">
      <c r="A347" s="20"/>
      <c r="B347" s="33"/>
      <c r="C347" s="28" t="s">
        <v>119</v>
      </c>
      <c r="D347" s="10">
        <f>E347+F347</f>
        <v>125070.7</v>
      </c>
      <c r="E347" s="10">
        <f>E345</f>
        <v>119115</v>
      </c>
      <c r="F347" s="10">
        <f>F345</f>
        <v>5955.7</v>
      </c>
      <c r="G347" s="10">
        <f>H347+I347</f>
        <v>250141.4</v>
      </c>
      <c r="H347" s="10">
        <f>H345</f>
        <v>238230</v>
      </c>
      <c r="I347" s="10">
        <f>I345</f>
        <v>11911.4</v>
      </c>
      <c r="J347" s="10">
        <f>K347+L347</f>
        <v>375212</v>
      </c>
      <c r="K347" s="10">
        <f>K345</f>
        <v>357345</v>
      </c>
      <c r="L347" s="10">
        <f>L345</f>
        <v>17867</v>
      </c>
      <c r="M347" s="10">
        <f>N347+O347</f>
        <v>500283</v>
      </c>
      <c r="N347" s="10">
        <f>N345</f>
        <v>476460</v>
      </c>
      <c r="O347" s="10">
        <f>O345</f>
        <v>23823</v>
      </c>
    </row>
    <row r="348" spans="1:15" ht="20.25" customHeight="1">
      <c r="A348" s="20"/>
      <c r="B348" s="33"/>
      <c r="C348" s="27" t="s">
        <v>16</v>
      </c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</row>
    <row r="349" spans="1:15" ht="20.25" customHeight="1">
      <c r="A349" s="20"/>
      <c r="B349" s="33"/>
      <c r="C349" s="27" t="s">
        <v>17</v>
      </c>
      <c r="D349" s="11">
        <f>E349+F349</f>
        <v>125070.7</v>
      </c>
      <c r="E349" s="11">
        <f>E351+E350</f>
        <v>119115</v>
      </c>
      <c r="F349" s="11">
        <f>F351+F350</f>
        <v>5955.7</v>
      </c>
      <c r="G349" s="11">
        <f>H349+I349</f>
        <v>250141.4</v>
      </c>
      <c r="H349" s="11">
        <f>H351+H350</f>
        <v>238230</v>
      </c>
      <c r="I349" s="11">
        <f>I351+I350</f>
        <v>11911.4</v>
      </c>
      <c r="J349" s="11">
        <f>K349+L349</f>
        <v>375212</v>
      </c>
      <c r="K349" s="11">
        <f>K351+K350</f>
        <v>357345</v>
      </c>
      <c r="L349" s="11">
        <f>L351+L350</f>
        <v>17867</v>
      </c>
      <c r="M349" s="11">
        <f>N349+O349</f>
        <v>500283</v>
      </c>
      <c r="N349" s="11">
        <f>N351+N350</f>
        <v>476460</v>
      </c>
      <c r="O349" s="11">
        <f>O351+O350</f>
        <v>23823</v>
      </c>
    </row>
    <row r="350" spans="1:15" ht="20.25" customHeight="1">
      <c r="A350" s="20"/>
      <c r="B350" s="33"/>
      <c r="C350" s="27" t="s">
        <v>118</v>
      </c>
      <c r="D350" s="11">
        <f>E350+F350</f>
        <v>94115</v>
      </c>
      <c r="E350" s="11">
        <v>94115</v>
      </c>
      <c r="F350" s="11">
        <v>0</v>
      </c>
      <c r="G350" s="11">
        <f>H350+I350</f>
        <v>188230</v>
      </c>
      <c r="H350" s="11">
        <v>188230</v>
      </c>
      <c r="I350" s="11">
        <v>0</v>
      </c>
      <c r="J350" s="11">
        <f>K350+L350</f>
        <v>282345</v>
      </c>
      <c r="K350" s="11">
        <v>282345</v>
      </c>
      <c r="L350" s="11">
        <v>0</v>
      </c>
      <c r="M350" s="11">
        <f>N350+O350</f>
        <v>376460</v>
      </c>
      <c r="N350" s="11">
        <v>376460</v>
      </c>
      <c r="O350" s="11">
        <v>0</v>
      </c>
    </row>
    <row r="351" spans="1:15" ht="20.25" customHeight="1">
      <c r="A351" s="20"/>
      <c r="B351" s="33"/>
      <c r="C351" s="27" t="s">
        <v>111</v>
      </c>
      <c r="D351" s="11">
        <f t="shared" ref="D351" si="261">E351+F351</f>
        <v>30955.7</v>
      </c>
      <c r="E351" s="11">
        <v>25000</v>
      </c>
      <c r="F351" s="11">
        <v>5955.7</v>
      </c>
      <c r="G351" s="11">
        <f>H351+I351</f>
        <v>61911.4</v>
      </c>
      <c r="H351" s="11">
        <v>50000</v>
      </c>
      <c r="I351" s="11">
        <v>11911.4</v>
      </c>
      <c r="J351" s="11">
        <f>K351+L351</f>
        <v>92867</v>
      </c>
      <c r="K351" s="11">
        <v>75000</v>
      </c>
      <c r="L351" s="11">
        <v>17867</v>
      </c>
      <c r="M351" s="11">
        <f>N351+O351</f>
        <v>123823</v>
      </c>
      <c r="N351" s="11">
        <v>100000</v>
      </c>
      <c r="O351" s="11">
        <v>23823</v>
      </c>
    </row>
    <row r="352" spans="1:15" ht="54" customHeight="1">
      <c r="A352" s="20"/>
      <c r="B352" s="19">
        <v>12004</v>
      </c>
      <c r="C352" s="25" t="s">
        <v>93</v>
      </c>
      <c r="D352" s="9">
        <f>E352+F352</f>
        <v>101247.7</v>
      </c>
      <c r="E352" s="9">
        <f>E356</f>
        <v>83380.5</v>
      </c>
      <c r="F352" s="9">
        <f>F356</f>
        <v>17867.2</v>
      </c>
      <c r="G352" s="9">
        <f>H352+I352</f>
        <v>202495.4</v>
      </c>
      <c r="H352" s="9">
        <f>H356</f>
        <v>166761</v>
      </c>
      <c r="I352" s="9">
        <f>I356</f>
        <v>35734.400000000001</v>
      </c>
      <c r="J352" s="9">
        <f>K352+L352</f>
        <v>303743.09999999998</v>
      </c>
      <c r="K352" s="9">
        <f>K356</f>
        <v>250141.5</v>
      </c>
      <c r="L352" s="9">
        <f>L356</f>
        <v>53601.600000000006</v>
      </c>
      <c r="M352" s="9">
        <f>N352+O352</f>
        <v>404991</v>
      </c>
      <c r="N352" s="9">
        <f>N356</f>
        <v>333522</v>
      </c>
      <c r="O352" s="9">
        <f>O356</f>
        <v>71469</v>
      </c>
    </row>
    <row r="353" spans="1:15" ht="20.25" customHeight="1">
      <c r="A353" s="20"/>
      <c r="B353" s="33"/>
      <c r="C353" s="27" t="s">
        <v>14</v>
      </c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</row>
    <row r="354" spans="1:15" ht="20.25" customHeight="1">
      <c r="A354" s="20"/>
      <c r="B354" s="33"/>
      <c r="C354" s="28" t="s">
        <v>119</v>
      </c>
      <c r="D354" s="10">
        <f>E354+F354</f>
        <v>101247.7</v>
      </c>
      <c r="E354" s="10">
        <f>E352</f>
        <v>83380.5</v>
      </c>
      <c r="F354" s="10">
        <f>F352</f>
        <v>17867.2</v>
      </c>
      <c r="G354" s="10">
        <f>H354+I354</f>
        <v>202495.4</v>
      </c>
      <c r="H354" s="10">
        <f>H352</f>
        <v>166761</v>
      </c>
      <c r="I354" s="10">
        <f>I352</f>
        <v>35734.400000000001</v>
      </c>
      <c r="J354" s="10">
        <f>K354+L354</f>
        <v>303743.09999999998</v>
      </c>
      <c r="K354" s="10">
        <f>K352</f>
        <v>250141.5</v>
      </c>
      <c r="L354" s="10">
        <f>L352</f>
        <v>53601.600000000006</v>
      </c>
      <c r="M354" s="10">
        <f>N354+O354</f>
        <v>404991</v>
      </c>
      <c r="N354" s="10">
        <f>N352</f>
        <v>333522</v>
      </c>
      <c r="O354" s="10">
        <f>O352</f>
        <v>71469</v>
      </c>
    </row>
    <row r="355" spans="1:15" ht="20.25" customHeight="1">
      <c r="A355" s="20"/>
      <c r="B355" s="33"/>
      <c r="C355" s="27" t="s">
        <v>16</v>
      </c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</row>
    <row r="356" spans="1:15" ht="20.25" customHeight="1">
      <c r="A356" s="20"/>
      <c r="B356" s="33"/>
      <c r="C356" s="27" t="s">
        <v>19</v>
      </c>
      <c r="D356" s="11">
        <f>E356+F356</f>
        <v>101247.7</v>
      </c>
      <c r="E356" s="11">
        <f t="shared" ref="E356:O356" si="262">E357</f>
        <v>83380.5</v>
      </c>
      <c r="F356" s="11">
        <f t="shared" si="262"/>
        <v>17867.2</v>
      </c>
      <c r="G356" s="11">
        <f>H356+I356</f>
        <v>202495.4</v>
      </c>
      <c r="H356" s="11">
        <f t="shared" si="262"/>
        <v>166761</v>
      </c>
      <c r="I356" s="11">
        <f t="shared" si="262"/>
        <v>35734.400000000001</v>
      </c>
      <c r="J356" s="11">
        <f>K356+L356</f>
        <v>303743.09999999998</v>
      </c>
      <c r="K356" s="11">
        <f t="shared" si="262"/>
        <v>250141.5</v>
      </c>
      <c r="L356" s="11">
        <f t="shared" si="262"/>
        <v>53601.600000000006</v>
      </c>
      <c r="M356" s="11">
        <f>N356+O356</f>
        <v>404991</v>
      </c>
      <c r="N356" s="11">
        <f t="shared" si="262"/>
        <v>333522</v>
      </c>
      <c r="O356" s="11">
        <f t="shared" si="262"/>
        <v>71469</v>
      </c>
    </row>
    <row r="357" spans="1:15" ht="20.25" customHeight="1">
      <c r="A357" s="20"/>
      <c r="B357" s="33"/>
      <c r="C357" s="29" t="s">
        <v>94</v>
      </c>
      <c r="D357" s="11">
        <f t="shared" ref="D357" si="263">E357+F357</f>
        <v>101247.7</v>
      </c>
      <c r="E357" s="11">
        <v>83380.5</v>
      </c>
      <c r="F357" s="11">
        <v>17867.2</v>
      </c>
      <c r="G357" s="11">
        <f>H357+I357</f>
        <v>202495.4</v>
      </c>
      <c r="H357" s="11">
        <v>166761</v>
      </c>
      <c r="I357" s="11">
        <v>35734.400000000001</v>
      </c>
      <c r="J357" s="11">
        <f>K357+L357</f>
        <v>303743.09999999998</v>
      </c>
      <c r="K357" s="11">
        <v>250141.5</v>
      </c>
      <c r="L357" s="11">
        <v>53601.600000000006</v>
      </c>
      <c r="M357" s="11">
        <f>N357+O357</f>
        <v>404991</v>
      </c>
      <c r="N357" s="11">
        <v>333522</v>
      </c>
      <c r="O357" s="11">
        <v>71469</v>
      </c>
    </row>
    <row r="358" spans="1:15" ht="63" customHeight="1">
      <c r="A358" s="20"/>
      <c r="B358" s="19">
        <v>12005</v>
      </c>
      <c r="C358" s="25" t="s">
        <v>95</v>
      </c>
      <c r="D358" s="9">
        <f>E358+F358</f>
        <v>78615.899999999994</v>
      </c>
      <c r="E358" s="9">
        <f>E362</f>
        <v>59557.5</v>
      </c>
      <c r="F358" s="9">
        <f>F362</f>
        <v>19058.400000000001</v>
      </c>
      <c r="G358" s="9">
        <f>H358+I358</f>
        <v>157231.79999999999</v>
      </c>
      <c r="H358" s="9">
        <f>H362</f>
        <v>119115</v>
      </c>
      <c r="I358" s="9">
        <f>I362</f>
        <v>38116.800000000003</v>
      </c>
      <c r="J358" s="9">
        <f>K358+L358</f>
        <v>157231.79999999999</v>
      </c>
      <c r="K358" s="9">
        <f>K362</f>
        <v>119115</v>
      </c>
      <c r="L358" s="9">
        <f>L362</f>
        <v>38116.800000000003</v>
      </c>
      <c r="M358" s="9">
        <f>N358+O358</f>
        <v>157231.79999999999</v>
      </c>
      <c r="N358" s="9">
        <f>N362</f>
        <v>119115</v>
      </c>
      <c r="O358" s="9">
        <f>O362</f>
        <v>38116.800000000003</v>
      </c>
    </row>
    <row r="359" spans="1:15" ht="20.25" customHeight="1">
      <c r="A359" s="20"/>
      <c r="B359" s="33"/>
      <c r="C359" s="27" t="s">
        <v>14</v>
      </c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</row>
    <row r="360" spans="1:15" ht="20.25" customHeight="1">
      <c r="A360" s="20"/>
      <c r="B360" s="33"/>
      <c r="C360" s="28" t="s">
        <v>119</v>
      </c>
      <c r="D360" s="10">
        <f>E360+F360</f>
        <v>78615.899999999994</v>
      </c>
      <c r="E360" s="10">
        <f>E358</f>
        <v>59557.5</v>
      </c>
      <c r="F360" s="10">
        <f>F358</f>
        <v>19058.400000000001</v>
      </c>
      <c r="G360" s="10">
        <f>H360+I360</f>
        <v>157231.79999999999</v>
      </c>
      <c r="H360" s="10">
        <f>H358</f>
        <v>119115</v>
      </c>
      <c r="I360" s="10">
        <f>I358</f>
        <v>38116.800000000003</v>
      </c>
      <c r="J360" s="10">
        <f>K360+L360</f>
        <v>157231.79999999999</v>
      </c>
      <c r="K360" s="10">
        <f>K358</f>
        <v>119115</v>
      </c>
      <c r="L360" s="10">
        <f>L358</f>
        <v>38116.800000000003</v>
      </c>
      <c r="M360" s="10">
        <f>N360+O360</f>
        <v>157231.79999999999</v>
      </c>
      <c r="N360" s="10">
        <f>N358</f>
        <v>119115</v>
      </c>
      <c r="O360" s="10">
        <f>O358</f>
        <v>38116.800000000003</v>
      </c>
    </row>
    <row r="361" spans="1:15" ht="20.25" customHeight="1">
      <c r="A361" s="20"/>
      <c r="B361" s="33"/>
      <c r="C361" s="27" t="s">
        <v>16</v>
      </c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</row>
    <row r="362" spans="1:15" ht="20.25" customHeight="1">
      <c r="A362" s="20"/>
      <c r="B362" s="33"/>
      <c r="C362" s="27" t="s">
        <v>19</v>
      </c>
      <c r="D362" s="11">
        <f>E362+F362</f>
        <v>78615.899999999994</v>
      </c>
      <c r="E362" s="11">
        <f t="shared" ref="E362:O362" si="264">E363</f>
        <v>59557.5</v>
      </c>
      <c r="F362" s="11">
        <f t="shared" si="264"/>
        <v>19058.400000000001</v>
      </c>
      <c r="G362" s="11">
        <f>H362+I362</f>
        <v>157231.79999999999</v>
      </c>
      <c r="H362" s="11">
        <f t="shared" si="264"/>
        <v>119115</v>
      </c>
      <c r="I362" s="11">
        <f t="shared" si="264"/>
        <v>38116.800000000003</v>
      </c>
      <c r="J362" s="11">
        <f>K362+L362</f>
        <v>157231.79999999999</v>
      </c>
      <c r="K362" s="11">
        <f t="shared" si="264"/>
        <v>119115</v>
      </c>
      <c r="L362" s="11">
        <f t="shared" si="264"/>
        <v>38116.800000000003</v>
      </c>
      <c r="M362" s="11">
        <f>N362+O362</f>
        <v>157231.79999999999</v>
      </c>
      <c r="N362" s="11">
        <f t="shared" si="264"/>
        <v>119115</v>
      </c>
      <c r="O362" s="11">
        <f t="shared" si="264"/>
        <v>38116.800000000003</v>
      </c>
    </row>
    <row r="363" spans="1:15" ht="20.25" customHeight="1">
      <c r="A363" s="20"/>
      <c r="B363" s="33"/>
      <c r="C363" s="29" t="s">
        <v>36</v>
      </c>
      <c r="D363" s="11">
        <f t="shared" ref="D363" si="265">E363+F363</f>
        <v>78615.899999999994</v>
      </c>
      <c r="E363" s="11">
        <v>59557.5</v>
      </c>
      <c r="F363" s="11">
        <v>19058.400000000001</v>
      </c>
      <c r="G363" s="11">
        <f>H363+I363</f>
        <v>157231.79999999999</v>
      </c>
      <c r="H363" s="11">
        <v>119115</v>
      </c>
      <c r="I363" s="11">
        <v>38116.800000000003</v>
      </c>
      <c r="J363" s="11">
        <f>K363+L363</f>
        <v>157231.79999999999</v>
      </c>
      <c r="K363" s="11">
        <v>119115</v>
      </c>
      <c r="L363" s="11">
        <v>38116.800000000003</v>
      </c>
      <c r="M363" s="11">
        <f>N363+O363</f>
        <v>157231.79999999999</v>
      </c>
      <c r="N363" s="11">
        <v>119115</v>
      </c>
      <c r="O363" s="11">
        <v>38116.800000000003</v>
      </c>
    </row>
    <row r="364" spans="1:15" s="3" customFormat="1" ht="42" customHeight="1">
      <c r="A364" s="18"/>
      <c r="B364" s="33"/>
      <c r="C364" s="25" t="s">
        <v>112</v>
      </c>
      <c r="D364" s="9">
        <f>D365</f>
        <v>396592.80000000005</v>
      </c>
      <c r="E364" s="9">
        <f t="shared" ref="E364:O364" si="266">E365</f>
        <v>330494.2</v>
      </c>
      <c r="F364" s="9">
        <f t="shared" si="266"/>
        <v>66098.600000000006</v>
      </c>
      <c r="G364" s="9">
        <f>G365</f>
        <v>793185.60000000009</v>
      </c>
      <c r="H364" s="9">
        <f t="shared" si="266"/>
        <v>660988.4</v>
      </c>
      <c r="I364" s="9">
        <f t="shared" si="266"/>
        <v>132197.20000000001</v>
      </c>
      <c r="J364" s="9">
        <f>J365</f>
        <v>1189778.3999999999</v>
      </c>
      <c r="K364" s="9">
        <f t="shared" si="266"/>
        <v>991482.59999999986</v>
      </c>
      <c r="L364" s="9">
        <f t="shared" si="266"/>
        <v>198295.80000000002</v>
      </c>
      <c r="M364" s="9">
        <f>M365</f>
        <v>1586372</v>
      </c>
      <c r="N364" s="9">
        <f t="shared" si="266"/>
        <v>1321976.7</v>
      </c>
      <c r="O364" s="9">
        <f t="shared" si="266"/>
        <v>264395.3</v>
      </c>
    </row>
    <row r="365" spans="1:15" ht="34.5" customHeight="1">
      <c r="A365" s="19">
        <v>1155</v>
      </c>
      <c r="B365" s="33"/>
      <c r="C365" s="26" t="s">
        <v>96</v>
      </c>
      <c r="D365" s="9">
        <f t="shared" ref="D365:O365" si="267">D367+D373+D379</f>
        <v>396592.80000000005</v>
      </c>
      <c r="E365" s="9">
        <f t="shared" si="267"/>
        <v>330494.2</v>
      </c>
      <c r="F365" s="9">
        <f t="shared" si="267"/>
        <v>66098.600000000006</v>
      </c>
      <c r="G365" s="9">
        <f t="shared" si="267"/>
        <v>793185.60000000009</v>
      </c>
      <c r="H365" s="9">
        <f t="shared" si="267"/>
        <v>660988.4</v>
      </c>
      <c r="I365" s="9">
        <f t="shared" si="267"/>
        <v>132197.20000000001</v>
      </c>
      <c r="J365" s="9">
        <f t="shared" si="267"/>
        <v>1189778.3999999999</v>
      </c>
      <c r="K365" s="9">
        <f t="shared" si="267"/>
        <v>991482.59999999986</v>
      </c>
      <c r="L365" s="9">
        <f t="shared" si="267"/>
        <v>198295.80000000002</v>
      </c>
      <c r="M365" s="9">
        <f t="shared" si="267"/>
        <v>1586372</v>
      </c>
      <c r="N365" s="9">
        <f t="shared" si="267"/>
        <v>1321976.7</v>
      </c>
      <c r="O365" s="9">
        <f t="shared" si="267"/>
        <v>264395.3</v>
      </c>
    </row>
    <row r="366" spans="1:15" ht="20.25" customHeight="1">
      <c r="A366" s="20"/>
      <c r="B366" s="33"/>
      <c r="C366" s="27" t="s">
        <v>12</v>
      </c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</row>
    <row r="367" spans="1:15" ht="68.25" customHeight="1">
      <c r="A367" s="20"/>
      <c r="B367" s="19">
        <v>11001</v>
      </c>
      <c r="C367" s="31" t="s">
        <v>122</v>
      </c>
      <c r="D367" s="9">
        <f>E367+F367</f>
        <v>105788.6</v>
      </c>
      <c r="E367" s="9">
        <f>+E371</f>
        <v>88157.2</v>
      </c>
      <c r="F367" s="9">
        <f>+F371</f>
        <v>17631.400000000001</v>
      </c>
      <c r="G367" s="9">
        <f>H367+I367</f>
        <v>211577.2</v>
      </c>
      <c r="H367" s="9">
        <f>+H371</f>
        <v>176314.4</v>
      </c>
      <c r="I367" s="9">
        <f>+I371</f>
        <v>35262.800000000003</v>
      </c>
      <c r="J367" s="9">
        <f>K367+L367</f>
        <v>317365.8</v>
      </c>
      <c r="K367" s="9">
        <f>+K371</f>
        <v>264471.59999999998</v>
      </c>
      <c r="L367" s="9">
        <f>+L371</f>
        <v>52894.200000000004</v>
      </c>
      <c r="M367" s="9">
        <f>N367+O367</f>
        <v>423154.3</v>
      </c>
      <c r="N367" s="9">
        <f>+N371</f>
        <v>352628.6</v>
      </c>
      <c r="O367" s="9">
        <f>+O371</f>
        <v>70525.700000000012</v>
      </c>
    </row>
    <row r="368" spans="1:15" ht="20.25" customHeight="1">
      <c r="A368" s="20"/>
      <c r="B368" s="33"/>
      <c r="C368" s="27" t="s">
        <v>14</v>
      </c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</row>
    <row r="369" spans="1:15" ht="20.25" customHeight="1">
      <c r="A369" s="20"/>
      <c r="B369" s="33"/>
      <c r="C369" s="28" t="s">
        <v>97</v>
      </c>
      <c r="D369" s="10">
        <f>E369+F369</f>
        <v>105788.6</v>
      </c>
      <c r="E369" s="10">
        <f>E367</f>
        <v>88157.2</v>
      </c>
      <c r="F369" s="10">
        <f>F367</f>
        <v>17631.400000000001</v>
      </c>
      <c r="G369" s="10">
        <f>H369+I369</f>
        <v>211577.2</v>
      </c>
      <c r="H369" s="10">
        <f>H367</f>
        <v>176314.4</v>
      </c>
      <c r="I369" s="10">
        <f>I367</f>
        <v>35262.800000000003</v>
      </c>
      <c r="J369" s="10">
        <f>K369+L369</f>
        <v>317365.8</v>
      </c>
      <c r="K369" s="10">
        <f>K367</f>
        <v>264471.59999999998</v>
      </c>
      <c r="L369" s="10">
        <f>L367</f>
        <v>52894.200000000004</v>
      </c>
      <c r="M369" s="10">
        <f>N369+O369</f>
        <v>423154.3</v>
      </c>
      <c r="N369" s="10">
        <f>N367</f>
        <v>352628.6</v>
      </c>
      <c r="O369" s="10">
        <f>O367</f>
        <v>70525.700000000012</v>
      </c>
    </row>
    <row r="370" spans="1:15" ht="20.25" customHeight="1">
      <c r="A370" s="20"/>
      <c r="B370" s="33"/>
      <c r="C370" s="27" t="s">
        <v>16</v>
      </c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</row>
    <row r="371" spans="1:15" ht="20.25" customHeight="1">
      <c r="A371" s="20"/>
      <c r="B371" s="33"/>
      <c r="C371" s="27" t="s">
        <v>17</v>
      </c>
      <c r="D371" s="11">
        <f>E371+F371</f>
        <v>105788.6</v>
      </c>
      <c r="E371" s="11">
        <f>+E372</f>
        <v>88157.2</v>
      </c>
      <c r="F371" s="11">
        <f>+F372</f>
        <v>17631.400000000001</v>
      </c>
      <c r="G371" s="11">
        <f>H371+I371</f>
        <v>211577.2</v>
      </c>
      <c r="H371" s="11">
        <f>+H372</f>
        <v>176314.4</v>
      </c>
      <c r="I371" s="11">
        <f>+I372</f>
        <v>35262.800000000003</v>
      </c>
      <c r="J371" s="11">
        <f>K371+L371</f>
        <v>317365.8</v>
      </c>
      <c r="K371" s="11">
        <f>+K372</f>
        <v>264471.59999999998</v>
      </c>
      <c r="L371" s="11">
        <f>+L372</f>
        <v>52894.200000000004</v>
      </c>
      <c r="M371" s="11">
        <f>N371+O371</f>
        <v>423154.3</v>
      </c>
      <c r="N371" s="11">
        <f>+N372</f>
        <v>352628.6</v>
      </c>
      <c r="O371" s="11">
        <f>+O372</f>
        <v>70525.700000000012</v>
      </c>
    </row>
    <row r="372" spans="1:15" ht="20.25" customHeight="1">
      <c r="A372" s="20"/>
      <c r="B372" s="33"/>
      <c r="C372" s="27" t="s">
        <v>111</v>
      </c>
      <c r="D372" s="11">
        <f t="shared" ref="D372" si="268">E372+F372</f>
        <v>105788.6</v>
      </c>
      <c r="E372" s="11">
        <v>88157.2</v>
      </c>
      <c r="F372" s="11">
        <v>17631.400000000001</v>
      </c>
      <c r="G372" s="11">
        <f>H372+I372</f>
        <v>211577.2</v>
      </c>
      <c r="H372" s="11">
        <v>176314.4</v>
      </c>
      <c r="I372" s="11">
        <v>35262.800000000003</v>
      </c>
      <c r="J372" s="11">
        <f>K372+L372</f>
        <v>317365.8</v>
      </c>
      <c r="K372" s="11">
        <v>264471.59999999998</v>
      </c>
      <c r="L372" s="11">
        <v>52894.200000000004</v>
      </c>
      <c r="M372" s="11">
        <f>N372+O372</f>
        <v>423154.3</v>
      </c>
      <c r="N372" s="11">
        <v>352628.6</v>
      </c>
      <c r="O372" s="11">
        <v>70525.700000000012</v>
      </c>
    </row>
    <row r="373" spans="1:15" ht="66" customHeight="1">
      <c r="A373" s="20"/>
      <c r="B373" s="19">
        <v>12002</v>
      </c>
      <c r="C373" s="31" t="s">
        <v>123</v>
      </c>
      <c r="D373" s="9">
        <f>E373+F373</f>
        <v>123420</v>
      </c>
      <c r="E373" s="9">
        <f>E377</f>
        <v>102850</v>
      </c>
      <c r="F373" s="9">
        <f>F377</f>
        <v>20570</v>
      </c>
      <c r="G373" s="9">
        <f>H373+I373</f>
        <v>246840</v>
      </c>
      <c r="H373" s="9">
        <f>H377</f>
        <v>205700</v>
      </c>
      <c r="I373" s="9">
        <f>I377</f>
        <v>41140</v>
      </c>
      <c r="J373" s="9">
        <f>K373+L373</f>
        <v>370260</v>
      </c>
      <c r="K373" s="9">
        <f>K377</f>
        <v>308550</v>
      </c>
      <c r="L373" s="9">
        <f>L377</f>
        <v>61710</v>
      </c>
      <c r="M373" s="9">
        <f>N373+O373</f>
        <v>493680</v>
      </c>
      <c r="N373" s="9">
        <f>N377</f>
        <v>411400</v>
      </c>
      <c r="O373" s="9">
        <f>O377</f>
        <v>82280</v>
      </c>
    </row>
    <row r="374" spans="1:15" ht="20.25" customHeight="1">
      <c r="A374" s="20"/>
      <c r="B374" s="33"/>
      <c r="C374" s="27" t="s">
        <v>14</v>
      </c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</row>
    <row r="375" spans="1:15" ht="20.25" customHeight="1">
      <c r="A375" s="20"/>
      <c r="B375" s="33"/>
      <c r="C375" s="28" t="s">
        <v>97</v>
      </c>
      <c r="D375" s="10">
        <f>E375+F375</f>
        <v>123420</v>
      </c>
      <c r="E375" s="10">
        <f>E373</f>
        <v>102850</v>
      </c>
      <c r="F375" s="10">
        <f>F373</f>
        <v>20570</v>
      </c>
      <c r="G375" s="10">
        <f>H375+I375</f>
        <v>246840</v>
      </c>
      <c r="H375" s="10">
        <f>H373</f>
        <v>205700</v>
      </c>
      <c r="I375" s="10">
        <f>I373</f>
        <v>41140</v>
      </c>
      <c r="J375" s="10">
        <f>K375+L375</f>
        <v>370260</v>
      </c>
      <c r="K375" s="10">
        <f>K373</f>
        <v>308550</v>
      </c>
      <c r="L375" s="10">
        <f>L373</f>
        <v>61710</v>
      </c>
      <c r="M375" s="10">
        <f>N375+O375</f>
        <v>493680</v>
      </c>
      <c r="N375" s="10">
        <f>N373</f>
        <v>411400</v>
      </c>
      <c r="O375" s="10">
        <f>O373</f>
        <v>82280</v>
      </c>
    </row>
    <row r="376" spans="1:15" ht="20.25" customHeight="1">
      <c r="A376" s="20"/>
      <c r="B376" s="33"/>
      <c r="C376" s="27" t="s">
        <v>16</v>
      </c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</row>
    <row r="377" spans="1:15" ht="20.25" customHeight="1">
      <c r="A377" s="20"/>
      <c r="B377" s="33"/>
      <c r="C377" s="27" t="s">
        <v>17</v>
      </c>
      <c r="D377" s="11">
        <f>E377+F377</f>
        <v>123420</v>
      </c>
      <c r="E377" s="11">
        <f>+E378</f>
        <v>102850</v>
      </c>
      <c r="F377" s="11">
        <f>+F378</f>
        <v>20570</v>
      </c>
      <c r="G377" s="11">
        <f>H377+I377</f>
        <v>246840</v>
      </c>
      <c r="H377" s="11">
        <f>+H378</f>
        <v>205700</v>
      </c>
      <c r="I377" s="11">
        <f>+I378</f>
        <v>41140</v>
      </c>
      <c r="J377" s="11">
        <f>K377+L377</f>
        <v>370260</v>
      </c>
      <c r="K377" s="11">
        <f>+K378</f>
        <v>308550</v>
      </c>
      <c r="L377" s="11">
        <f>+L378</f>
        <v>61710</v>
      </c>
      <c r="M377" s="11">
        <f>N377+O377</f>
        <v>493680</v>
      </c>
      <c r="N377" s="11">
        <f>+N378</f>
        <v>411400</v>
      </c>
      <c r="O377" s="11">
        <f>+O378</f>
        <v>82280</v>
      </c>
    </row>
    <row r="378" spans="1:15" ht="20.25" customHeight="1">
      <c r="A378" s="20"/>
      <c r="B378" s="33"/>
      <c r="C378" s="27" t="s">
        <v>120</v>
      </c>
      <c r="D378" s="11">
        <f t="shared" ref="D378" si="269">E378+F378</f>
        <v>123420</v>
      </c>
      <c r="E378" s="11">
        <v>102850</v>
      </c>
      <c r="F378" s="11">
        <v>20570</v>
      </c>
      <c r="G378" s="11">
        <f>H378+I378</f>
        <v>246840</v>
      </c>
      <c r="H378" s="11">
        <v>205700</v>
      </c>
      <c r="I378" s="11">
        <v>41140</v>
      </c>
      <c r="J378" s="11">
        <f>K378+L378</f>
        <v>370260</v>
      </c>
      <c r="K378" s="11">
        <v>308550</v>
      </c>
      <c r="L378" s="11">
        <v>61710</v>
      </c>
      <c r="M378" s="11">
        <f>N378+O378</f>
        <v>493680</v>
      </c>
      <c r="N378" s="11">
        <v>411400</v>
      </c>
      <c r="O378" s="11">
        <v>82280</v>
      </c>
    </row>
    <row r="379" spans="1:15" ht="80.25" customHeight="1">
      <c r="A379" s="20"/>
      <c r="B379" s="19">
        <v>32001</v>
      </c>
      <c r="C379" s="31" t="s">
        <v>124</v>
      </c>
      <c r="D379" s="9">
        <f>E379+F379</f>
        <v>167384.20000000001</v>
      </c>
      <c r="E379" s="9">
        <f>E383</f>
        <v>139487</v>
      </c>
      <c r="F379" s="9">
        <f>F383</f>
        <v>27897.200000000001</v>
      </c>
      <c r="G379" s="9">
        <f>H379+I379</f>
        <v>334768.40000000002</v>
      </c>
      <c r="H379" s="9">
        <f>H383</f>
        <v>278974</v>
      </c>
      <c r="I379" s="9">
        <f>I383</f>
        <v>55794.400000000001</v>
      </c>
      <c r="J379" s="9">
        <f>K379+L379</f>
        <v>502152.6</v>
      </c>
      <c r="K379" s="9">
        <f>K383</f>
        <v>418460.99999999994</v>
      </c>
      <c r="L379" s="9">
        <f>L383</f>
        <v>83691.600000000006</v>
      </c>
      <c r="M379" s="9">
        <f>N379+O379</f>
        <v>669537.69999999995</v>
      </c>
      <c r="N379" s="9">
        <f>N383</f>
        <v>557948.1</v>
      </c>
      <c r="O379" s="9">
        <f>O383</f>
        <v>111589.59999999999</v>
      </c>
    </row>
    <row r="380" spans="1:15" ht="20.25" customHeight="1">
      <c r="A380" s="20"/>
      <c r="B380" s="33"/>
      <c r="C380" s="27" t="s">
        <v>14</v>
      </c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</row>
    <row r="381" spans="1:15" ht="20.25" customHeight="1">
      <c r="A381" s="20"/>
      <c r="B381" s="33"/>
      <c r="C381" s="28" t="s">
        <v>97</v>
      </c>
      <c r="D381" s="10">
        <f>E381+F381</f>
        <v>167384.20000000001</v>
      </c>
      <c r="E381" s="10">
        <f>E379</f>
        <v>139487</v>
      </c>
      <c r="F381" s="10">
        <f>F379</f>
        <v>27897.200000000001</v>
      </c>
      <c r="G381" s="10">
        <f>H381+I381</f>
        <v>334768.40000000002</v>
      </c>
      <c r="H381" s="10">
        <f>H379</f>
        <v>278974</v>
      </c>
      <c r="I381" s="10">
        <f>I379</f>
        <v>55794.400000000001</v>
      </c>
      <c r="J381" s="10">
        <f>K381+L381</f>
        <v>502152.6</v>
      </c>
      <c r="K381" s="10">
        <f>K379</f>
        <v>418460.99999999994</v>
      </c>
      <c r="L381" s="10">
        <f>L379</f>
        <v>83691.600000000006</v>
      </c>
      <c r="M381" s="10">
        <f>N381+O381</f>
        <v>669537.69999999995</v>
      </c>
      <c r="N381" s="10">
        <f>N379</f>
        <v>557948.1</v>
      </c>
      <c r="O381" s="10">
        <f>O379</f>
        <v>111589.59999999999</v>
      </c>
    </row>
    <row r="382" spans="1:15" ht="20.25" customHeight="1">
      <c r="A382" s="20"/>
      <c r="B382" s="33"/>
      <c r="C382" s="27" t="s">
        <v>16</v>
      </c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</row>
    <row r="383" spans="1:15" ht="20.25" customHeight="1">
      <c r="A383" s="20"/>
      <c r="B383" s="33"/>
      <c r="C383" s="27" t="s">
        <v>19</v>
      </c>
      <c r="D383" s="11">
        <f t="shared" ref="D383:D392" si="270">E383+F383</f>
        <v>167384.20000000001</v>
      </c>
      <c r="E383" s="11">
        <f>E384+E385+E386+E387+E388+E389+E390</f>
        <v>139487</v>
      </c>
      <c r="F383" s="11">
        <f>F384+F385+F386+F387+F388+F389+F390</f>
        <v>27897.200000000001</v>
      </c>
      <c r="G383" s="11">
        <f t="shared" ref="G383" si="271">H383+I383</f>
        <v>334768.40000000002</v>
      </c>
      <c r="H383" s="11">
        <f>H384+H385+H386+H387+H388+H389+H390</f>
        <v>278974</v>
      </c>
      <c r="I383" s="11">
        <f>I384+I385+I386+I387+I388+I389+I390</f>
        <v>55794.400000000001</v>
      </c>
      <c r="J383" s="11">
        <f t="shared" ref="J383" si="272">K383+L383</f>
        <v>502152.6</v>
      </c>
      <c r="K383" s="11">
        <f>K384+K385+K386+K387+K388+K389+K390</f>
        <v>418460.99999999994</v>
      </c>
      <c r="L383" s="11">
        <f>L384+L385+L386+L387+L388+L389+L390</f>
        <v>83691.600000000006</v>
      </c>
      <c r="M383" s="11">
        <f t="shared" ref="M383" si="273">N383+O383</f>
        <v>669537.69999999995</v>
      </c>
      <c r="N383" s="11">
        <f>N384+N385+N386+N387+N388+N389+N390</f>
        <v>557948.1</v>
      </c>
      <c r="O383" s="11">
        <f>O384+O385+O386+O387+O388+O389+O390</f>
        <v>111589.59999999999</v>
      </c>
    </row>
    <row r="384" spans="1:15" ht="20.25" customHeight="1">
      <c r="A384" s="20"/>
      <c r="B384" s="33"/>
      <c r="C384" s="29" t="s">
        <v>36</v>
      </c>
      <c r="D384" s="11">
        <f t="shared" si="270"/>
        <v>43875.1</v>
      </c>
      <c r="E384" s="16">
        <v>36562.6</v>
      </c>
      <c r="F384" s="16">
        <v>7312.5</v>
      </c>
      <c r="G384" s="11">
        <f>H384+I384</f>
        <v>87750.2</v>
      </c>
      <c r="H384" s="11">
        <v>73125.2</v>
      </c>
      <c r="I384" s="11">
        <v>14625</v>
      </c>
      <c r="J384" s="11">
        <f>K384+L384</f>
        <v>131625.29999999999</v>
      </c>
      <c r="K384" s="11">
        <v>109687.79999999999</v>
      </c>
      <c r="L384" s="11">
        <v>21937.5</v>
      </c>
      <c r="M384" s="11">
        <f>N384+O384</f>
        <v>175500.79999999999</v>
      </c>
      <c r="N384" s="11">
        <v>146250.69999999998</v>
      </c>
      <c r="O384" s="11">
        <v>29250.1</v>
      </c>
    </row>
    <row r="385" spans="1:15" ht="20.25" customHeight="1">
      <c r="A385" s="20"/>
      <c r="B385" s="33"/>
      <c r="C385" s="29" t="s">
        <v>52</v>
      </c>
      <c r="D385" s="11">
        <f t="shared" si="270"/>
        <v>24090.699999999997</v>
      </c>
      <c r="E385" s="16">
        <v>20075.599999999999</v>
      </c>
      <c r="F385" s="16">
        <v>4015.1</v>
      </c>
      <c r="G385" s="11">
        <f t="shared" ref="G385:G392" si="274">H385+I385</f>
        <v>48181.399999999994</v>
      </c>
      <c r="H385" s="11">
        <v>40151.199999999997</v>
      </c>
      <c r="I385" s="11">
        <v>8030.2</v>
      </c>
      <c r="J385" s="11">
        <f t="shared" ref="J385:J392" si="275">K385+L385</f>
        <v>72272.099999999991</v>
      </c>
      <c r="K385" s="11">
        <v>60226.799999999996</v>
      </c>
      <c r="L385" s="11">
        <v>12045.3</v>
      </c>
      <c r="M385" s="11">
        <f t="shared" ref="M385:M392" si="276">N385+O385</f>
        <v>96362.799999999988</v>
      </c>
      <c r="N385" s="11">
        <v>80302.299999999988</v>
      </c>
      <c r="O385" s="11">
        <v>16060.5</v>
      </c>
    </row>
    <row r="386" spans="1:15" ht="20.25" customHeight="1">
      <c r="A386" s="20"/>
      <c r="B386" s="33"/>
      <c r="C386" s="29" t="s">
        <v>98</v>
      </c>
      <c r="D386" s="11">
        <f t="shared" si="270"/>
        <v>26447.1</v>
      </c>
      <c r="E386" s="16">
        <v>22039.3</v>
      </c>
      <c r="F386" s="16">
        <v>4407.8</v>
      </c>
      <c r="G386" s="11">
        <f t="shared" si="274"/>
        <v>52894.2</v>
      </c>
      <c r="H386" s="11">
        <v>44078.6</v>
      </c>
      <c r="I386" s="11">
        <v>8815.6</v>
      </c>
      <c r="J386" s="11">
        <f t="shared" si="275"/>
        <v>79341.299999999988</v>
      </c>
      <c r="K386" s="11">
        <v>66117.899999999994</v>
      </c>
      <c r="L386" s="11">
        <v>13223.400000000001</v>
      </c>
      <c r="M386" s="11">
        <f t="shared" si="276"/>
        <v>105788.5</v>
      </c>
      <c r="N386" s="11">
        <v>88157.099999999991</v>
      </c>
      <c r="O386" s="11">
        <v>17631.400000000001</v>
      </c>
    </row>
    <row r="387" spans="1:15" ht="20.25" customHeight="1">
      <c r="A387" s="20"/>
      <c r="B387" s="33"/>
      <c r="C387" s="29" t="s">
        <v>37</v>
      </c>
      <c r="D387" s="11">
        <f t="shared" si="270"/>
        <v>19481.099999999999</v>
      </c>
      <c r="E387" s="16">
        <v>16234.3</v>
      </c>
      <c r="F387" s="16">
        <v>3246.8</v>
      </c>
      <c r="G387" s="11">
        <f t="shared" si="274"/>
        <v>38962.199999999997</v>
      </c>
      <c r="H387" s="11">
        <v>32468.6</v>
      </c>
      <c r="I387" s="11">
        <v>6493.6</v>
      </c>
      <c r="J387" s="11">
        <f t="shared" si="275"/>
        <v>58443.299999999996</v>
      </c>
      <c r="K387" s="11">
        <v>48702.899999999994</v>
      </c>
      <c r="L387" s="11">
        <v>9740.4000000000015</v>
      </c>
      <c r="M387" s="11">
        <f t="shared" si="276"/>
        <v>77924.899999999994</v>
      </c>
      <c r="N387" s="11">
        <v>64937.399999999994</v>
      </c>
      <c r="O387" s="11">
        <v>12987.500000000002</v>
      </c>
    </row>
    <row r="388" spans="1:15" ht="20.25" customHeight="1">
      <c r="A388" s="20"/>
      <c r="B388" s="33"/>
      <c r="C388" s="29" t="s">
        <v>99</v>
      </c>
      <c r="D388" s="11">
        <f t="shared" si="270"/>
        <v>29385.699999999997</v>
      </c>
      <c r="E388" s="16">
        <v>24488.1</v>
      </c>
      <c r="F388" s="16">
        <v>4897.6000000000004</v>
      </c>
      <c r="G388" s="11">
        <f t="shared" si="274"/>
        <v>58771.399999999994</v>
      </c>
      <c r="H388" s="11">
        <v>48976.2</v>
      </c>
      <c r="I388" s="11">
        <v>9795.2000000000007</v>
      </c>
      <c r="J388" s="11">
        <f t="shared" si="275"/>
        <v>88157.099999999991</v>
      </c>
      <c r="K388" s="11">
        <v>73464.299999999988</v>
      </c>
      <c r="L388" s="11">
        <v>14692.800000000001</v>
      </c>
      <c r="M388" s="11">
        <f t="shared" si="276"/>
        <v>117542.9</v>
      </c>
      <c r="N388" s="11">
        <v>97952.4</v>
      </c>
      <c r="O388" s="11">
        <v>19590.5</v>
      </c>
    </row>
    <row r="389" spans="1:15" ht="20.25" customHeight="1">
      <c r="A389" s="20"/>
      <c r="B389" s="33"/>
      <c r="C389" s="29" t="s">
        <v>100</v>
      </c>
      <c r="D389" s="11">
        <f t="shared" si="270"/>
        <v>14692.900000000001</v>
      </c>
      <c r="E389" s="16">
        <v>12244.1</v>
      </c>
      <c r="F389" s="16">
        <v>2448.8000000000002</v>
      </c>
      <c r="G389" s="11">
        <f t="shared" si="274"/>
        <v>29385.800000000003</v>
      </c>
      <c r="H389" s="11">
        <v>24488.2</v>
      </c>
      <c r="I389" s="11">
        <v>4897.6000000000004</v>
      </c>
      <c r="J389" s="11">
        <f t="shared" si="275"/>
        <v>44078.700000000004</v>
      </c>
      <c r="K389" s="11">
        <v>36732.300000000003</v>
      </c>
      <c r="L389" s="11">
        <v>7346.4000000000005</v>
      </c>
      <c r="M389" s="11">
        <f t="shared" si="276"/>
        <v>58771.400000000009</v>
      </c>
      <c r="N389" s="11">
        <v>48976.200000000004</v>
      </c>
      <c r="O389" s="11">
        <v>9795.2000000000007</v>
      </c>
    </row>
    <row r="390" spans="1:15" ht="20.25" customHeight="1">
      <c r="A390" s="20"/>
      <c r="B390" s="33"/>
      <c r="C390" s="29" t="s">
        <v>38</v>
      </c>
      <c r="D390" s="11">
        <f t="shared" si="270"/>
        <v>9411.6</v>
      </c>
      <c r="E390" s="16">
        <v>7843</v>
      </c>
      <c r="F390" s="16">
        <v>1568.6</v>
      </c>
      <c r="G390" s="11">
        <f t="shared" si="274"/>
        <v>18823.2</v>
      </c>
      <c r="H390" s="11">
        <v>15686</v>
      </c>
      <c r="I390" s="11">
        <v>3137.2</v>
      </c>
      <c r="J390" s="11">
        <f t="shared" si="275"/>
        <v>28234.799999999999</v>
      </c>
      <c r="K390" s="11">
        <v>23529</v>
      </c>
      <c r="L390" s="11">
        <v>4705.7999999999993</v>
      </c>
      <c r="M390" s="11">
        <f t="shared" si="276"/>
        <v>37646.400000000001</v>
      </c>
      <c r="N390" s="11">
        <v>31372</v>
      </c>
      <c r="O390" s="11">
        <v>6274.4</v>
      </c>
    </row>
    <row r="391" spans="1:15" s="3" customFormat="1" ht="53.25" customHeight="1">
      <c r="A391" s="18"/>
      <c r="B391" s="33"/>
      <c r="C391" s="32" t="s">
        <v>127</v>
      </c>
      <c r="D391" s="9">
        <f t="shared" si="270"/>
        <v>14550</v>
      </c>
      <c r="E391" s="9">
        <f>E392</f>
        <v>13550</v>
      </c>
      <c r="F391" s="9">
        <f>F392</f>
        <v>1000</v>
      </c>
      <c r="G391" s="9">
        <f t="shared" si="274"/>
        <v>63050</v>
      </c>
      <c r="H391" s="9">
        <f>H392</f>
        <v>58950</v>
      </c>
      <c r="I391" s="9">
        <f>I392</f>
        <v>4100</v>
      </c>
      <c r="J391" s="9">
        <f t="shared" si="275"/>
        <v>203686.7</v>
      </c>
      <c r="K391" s="9">
        <f>K392</f>
        <v>190584</v>
      </c>
      <c r="L391" s="9">
        <f>L392</f>
        <v>13102.7</v>
      </c>
      <c r="M391" s="9">
        <f t="shared" si="276"/>
        <v>203686.7</v>
      </c>
      <c r="N391" s="9">
        <f>N392</f>
        <v>190584</v>
      </c>
      <c r="O391" s="9">
        <f>O392</f>
        <v>13102.7</v>
      </c>
    </row>
    <row r="392" spans="1:15" ht="20.25" customHeight="1">
      <c r="A392" s="19">
        <v>1193</v>
      </c>
      <c r="B392" s="33"/>
      <c r="C392" s="26" t="s">
        <v>106</v>
      </c>
      <c r="D392" s="9">
        <f t="shared" si="270"/>
        <v>14550</v>
      </c>
      <c r="E392" s="9">
        <f>+E394</f>
        <v>13550</v>
      </c>
      <c r="F392" s="9">
        <f>F394+F434+F440</f>
        <v>1000</v>
      </c>
      <c r="G392" s="9">
        <f t="shared" si="274"/>
        <v>63050</v>
      </c>
      <c r="H392" s="9">
        <f>+H394</f>
        <v>58950</v>
      </c>
      <c r="I392" s="9">
        <f>I394+I434+I440</f>
        <v>4100</v>
      </c>
      <c r="J392" s="9">
        <f t="shared" si="275"/>
        <v>203686.7</v>
      </c>
      <c r="K392" s="9">
        <f>+K394</f>
        <v>190584</v>
      </c>
      <c r="L392" s="9">
        <f>L394+L434+L440</f>
        <v>13102.7</v>
      </c>
      <c r="M392" s="9">
        <f t="shared" si="276"/>
        <v>203686.7</v>
      </c>
      <c r="N392" s="9">
        <f>+N394</f>
        <v>190584</v>
      </c>
      <c r="O392" s="9">
        <f>O394+O434+O440</f>
        <v>13102.7</v>
      </c>
    </row>
    <row r="393" spans="1:15" ht="20.25" customHeight="1">
      <c r="A393" s="20"/>
      <c r="B393" s="33"/>
      <c r="C393" s="27" t="s">
        <v>12</v>
      </c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</row>
    <row r="394" spans="1:15" ht="58.5" customHeight="1">
      <c r="A394" s="20"/>
      <c r="B394" s="19">
        <v>31001</v>
      </c>
      <c r="C394" s="25" t="s">
        <v>155</v>
      </c>
      <c r="D394" s="9">
        <f>E394+F394</f>
        <v>14550</v>
      </c>
      <c r="E394" s="9">
        <f>E398</f>
        <v>13550</v>
      </c>
      <c r="F394" s="9">
        <f>F398</f>
        <v>1000</v>
      </c>
      <c r="G394" s="9">
        <f>H394+I394</f>
        <v>63050</v>
      </c>
      <c r="H394" s="9">
        <f>H398</f>
        <v>58950</v>
      </c>
      <c r="I394" s="9">
        <f>I398</f>
        <v>4100</v>
      </c>
      <c r="J394" s="9">
        <f>K394+L394</f>
        <v>203686.7</v>
      </c>
      <c r="K394" s="9">
        <f>K398</f>
        <v>190584</v>
      </c>
      <c r="L394" s="9">
        <f>L398</f>
        <v>13102.7</v>
      </c>
      <c r="M394" s="9">
        <f>N394+O394</f>
        <v>203686.7</v>
      </c>
      <c r="N394" s="9">
        <f>N398</f>
        <v>190584</v>
      </c>
      <c r="O394" s="9">
        <f>O398</f>
        <v>13102.7</v>
      </c>
    </row>
    <row r="395" spans="1:15" ht="20.25" customHeight="1">
      <c r="A395" s="20"/>
      <c r="B395" s="33"/>
      <c r="C395" s="27" t="s">
        <v>14</v>
      </c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</row>
    <row r="396" spans="1:15" ht="20.25" customHeight="1">
      <c r="A396" s="20"/>
      <c r="B396" s="33"/>
      <c r="C396" s="28" t="s">
        <v>121</v>
      </c>
      <c r="D396" s="10">
        <f>E396+F396</f>
        <v>14550</v>
      </c>
      <c r="E396" s="10">
        <f>E394</f>
        <v>13550</v>
      </c>
      <c r="F396" s="10">
        <f>F394</f>
        <v>1000</v>
      </c>
      <c r="G396" s="10">
        <f>H396+I396</f>
        <v>63050</v>
      </c>
      <c r="H396" s="10">
        <f>H394</f>
        <v>58950</v>
      </c>
      <c r="I396" s="10">
        <f>I394</f>
        <v>4100</v>
      </c>
      <c r="J396" s="10">
        <f>K396+L396</f>
        <v>203686.7</v>
      </c>
      <c r="K396" s="10">
        <f>K394</f>
        <v>190584</v>
      </c>
      <c r="L396" s="10">
        <f>L394</f>
        <v>13102.7</v>
      </c>
      <c r="M396" s="10">
        <f>N396+O396</f>
        <v>203686.7</v>
      </c>
      <c r="N396" s="10">
        <f>N394</f>
        <v>190584</v>
      </c>
      <c r="O396" s="10">
        <f>O394</f>
        <v>13102.7</v>
      </c>
    </row>
    <row r="397" spans="1:15" ht="20.25" customHeight="1">
      <c r="A397" s="20"/>
      <c r="B397" s="33"/>
      <c r="C397" s="27" t="s">
        <v>16</v>
      </c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</row>
    <row r="398" spans="1:15" ht="20.25" customHeight="1">
      <c r="A398" s="20"/>
      <c r="B398" s="33"/>
      <c r="C398" s="27" t="s">
        <v>19</v>
      </c>
      <c r="D398" s="11">
        <f>E398+F398</f>
        <v>14550</v>
      </c>
      <c r="E398" s="11">
        <f>E399</f>
        <v>13550</v>
      </c>
      <c r="F398" s="11">
        <f>F399</f>
        <v>1000</v>
      </c>
      <c r="G398" s="11">
        <f>H398+I398</f>
        <v>63050</v>
      </c>
      <c r="H398" s="11">
        <f>H399</f>
        <v>58950</v>
      </c>
      <c r="I398" s="11">
        <f>I399</f>
        <v>4100</v>
      </c>
      <c r="J398" s="11">
        <f>K398+L398</f>
        <v>203686.7</v>
      </c>
      <c r="K398" s="11">
        <f>K399</f>
        <v>190584</v>
      </c>
      <c r="L398" s="11">
        <f>L399</f>
        <v>13102.7</v>
      </c>
      <c r="M398" s="11">
        <f>N398+O398</f>
        <v>203686.7</v>
      </c>
      <c r="N398" s="11">
        <f>N399</f>
        <v>190584</v>
      </c>
      <c r="O398" s="11">
        <f>O399</f>
        <v>13102.7</v>
      </c>
    </row>
    <row r="399" spans="1:15" ht="20.25" customHeight="1">
      <c r="A399" s="20"/>
      <c r="B399" s="33"/>
      <c r="C399" s="29" t="s">
        <v>52</v>
      </c>
      <c r="D399" s="11">
        <f t="shared" ref="D399:D401" si="277">E399+F399</f>
        <v>14550</v>
      </c>
      <c r="E399" s="11">
        <v>13550</v>
      </c>
      <c r="F399" s="11">
        <v>1000</v>
      </c>
      <c r="G399" s="11">
        <f>H399+I399</f>
        <v>63050</v>
      </c>
      <c r="H399" s="11">
        <v>58950</v>
      </c>
      <c r="I399" s="11">
        <v>4100</v>
      </c>
      <c r="J399" s="11">
        <f>K399+L399</f>
        <v>203686.7</v>
      </c>
      <c r="K399" s="11">
        <v>190584</v>
      </c>
      <c r="L399" s="11">
        <v>13102.7</v>
      </c>
      <c r="M399" s="11">
        <f>N399+O399</f>
        <v>203686.7</v>
      </c>
      <c r="N399" s="11">
        <v>190584</v>
      </c>
      <c r="O399" s="11">
        <v>13102.7</v>
      </c>
    </row>
    <row r="400" spans="1:15" s="3" customFormat="1" ht="45.75" customHeight="1">
      <c r="A400" s="18"/>
      <c r="B400" s="33"/>
      <c r="C400" s="25" t="s">
        <v>107</v>
      </c>
      <c r="D400" s="9">
        <f t="shared" si="277"/>
        <v>15091.599999999999</v>
      </c>
      <c r="E400" s="9">
        <f>E401</f>
        <v>10555.9</v>
      </c>
      <c r="F400" s="9">
        <f>F401</f>
        <v>4535.7</v>
      </c>
      <c r="G400" s="9">
        <f t="shared" ref="G400:G401" si="278">H400+I400</f>
        <v>31576.299999999996</v>
      </c>
      <c r="H400" s="9">
        <f>H401</f>
        <v>22110.399999999998</v>
      </c>
      <c r="I400" s="9">
        <f>I401</f>
        <v>9465.9</v>
      </c>
      <c r="J400" s="9">
        <f t="shared" ref="J400:J401" si="279">K400+L400</f>
        <v>44891.6</v>
      </c>
      <c r="K400" s="9">
        <f>K401</f>
        <v>30495.5</v>
      </c>
      <c r="L400" s="9">
        <f>L401</f>
        <v>14396.099999999999</v>
      </c>
      <c r="M400" s="9">
        <f t="shared" ref="M400:M401" si="280">N400+O400</f>
        <v>59271.899999999994</v>
      </c>
      <c r="N400" s="9">
        <f>N401</f>
        <v>39551.299999999996</v>
      </c>
      <c r="O400" s="9">
        <f>O401</f>
        <v>19720.599999999999</v>
      </c>
    </row>
    <row r="401" spans="1:15" ht="20.25" customHeight="1">
      <c r="A401" s="19">
        <v>1057</v>
      </c>
      <c r="B401" s="33"/>
      <c r="C401" s="26" t="s">
        <v>108</v>
      </c>
      <c r="D401" s="9">
        <f t="shared" si="277"/>
        <v>15091.599999999999</v>
      </c>
      <c r="E401" s="9">
        <f>E403</f>
        <v>10555.9</v>
      </c>
      <c r="F401" s="9">
        <f>F403</f>
        <v>4535.7</v>
      </c>
      <c r="G401" s="9">
        <f t="shared" si="278"/>
        <v>31576.299999999996</v>
      </c>
      <c r="H401" s="9">
        <f>H403</f>
        <v>22110.399999999998</v>
      </c>
      <c r="I401" s="9">
        <f>I403</f>
        <v>9465.9</v>
      </c>
      <c r="J401" s="9">
        <f t="shared" si="279"/>
        <v>44891.6</v>
      </c>
      <c r="K401" s="9">
        <f>K403</f>
        <v>30495.5</v>
      </c>
      <c r="L401" s="9">
        <f>L403</f>
        <v>14396.099999999999</v>
      </c>
      <c r="M401" s="9">
        <f t="shared" si="280"/>
        <v>59271.899999999994</v>
      </c>
      <c r="N401" s="9">
        <f>N403</f>
        <v>39551.299999999996</v>
      </c>
      <c r="O401" s="9">
        <f>O403</f>
        <v>19720.599999999999</v>
      </c>
    </row>
    <row r="402" spans="1:15" ht="20.25" customHeight="1">
      <c r="A402" s="20"/>
      <c r="B402" s="33"/>
      <c r="C402" s="27" t="s">
        <v>12</v>
      </c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</row>
    <row r="403" spans="1:15" ht="55.5" customHeight="1">
      <c r="A403" s="20"/>
      <c r="B403" s="19">
        <v>11007</v>
      </c>
      <c r="C403" s="26" t="s">
        <v>109</v>
      </c>
      <c r="D403" s="9">
        <f>E403+F403</f>
        <v>15091.599999999999</v>
      </c>
      <c r="E403" s="9">
        <f>+E406</f>
        <v>10555.9</v>
      </c>
      <c r="F403" s="9">
        <f>+F406</f>
        <v>4535.7</v>
      </c>
      <c r="G403" s="9">
        <f>H403+I403</f>
        <v>31576.299999999996</v>
      </c>
      <c r="H403" s="9">
        <f>+H406</f>
        <v>22110.399999999998</v>
      </c>
      <c r="I403" s="9">
        <f>+I406</f>
        <v>9465.9</v>
      </c>
      <c r="J403" s="9">
        <f>K403+L403</f>
        <v>44891.6</v>
      </c>
      <c r="K403" s="9">
        <f>+K406</f>
        <v>30495.5</v>
      </c>
      <c r="L403" s="9">
        <f>+L406</f>
        <v>14396.099999999999</v>
      </c>
      <c r="M403" s="9">
        <f>N403+O403</f>
        <v>59271.899999999994</v>
      </c>
      <c r="N403" s="9">
        <f>+N406</f>
        <v>39551.299999999996</v>
      </c>
      <c r="O403" s="9">
        <f>+O406</f>
        <v>19720.599999999999</v>
      </c>
    </row>
    <row r="404" spans="1:15" ht="20.25" customHeight="1">
      <c r="A404" s="20"/>
      <c r="B404" s="33"/>
      <c r="C404" s="28" t="s">
        <v>110</v>
      </c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</row>
    <row r="405" spans="1:15" ht="20.25" customHeight="1">
      <c r="A405" s="20"/>
      <c r="B405" s="33"/>
      <c r="C405" s="27" t="s">
        <v>16</v>
      </c>
      <c r="D405" s="10">
        <f>E405+F405</f>
        <v>15091.599999999999</v>
      </c>
      <c r="E405" s="10">
        <f>E403</f>
        <v>10555.9</v>
      </c>
      <c r="F405" s="10">
        <f>F403</f>
        <v>4535.7</v>
      </c>
      <c r="G405" s="10">
        <f>H405+I405</f>
        <v>31576.299999999996</v>
      </c>
      <c r="H405" s="10">
        <f>H403</f>
        <v>22110.399999999998</v>
      </c>
      <c r="I405" s="10">
        <f>I403</f>
        <v>9465.9</v>
      </c>
      <c r="J405" s="10">
        <f>K405+L405</f>
        <v>44891.6</v>
      </c>
      <c r="K405" s="10">
        <f>K403</f>
        <v>30495.5</v>
      </c>
      <c r="L405" s="10">
        <f>L403</f>
        <v>14396.099999999999</v>
      </c>
      <c r="M405" s="10">
        <f>N405+O405</f>
        <v>59271.899999999994</v>
      </c>
      <c r="N405" s="10">
        <f>N403</f>
        <v>39551.299999999996</v>
      </c>
      <c r="O405" s="10">
        <f>O403</f>
        <v>19720.599999999999</v>
      </c>
    </row>
    <row r="406" spans="1:15" ht="20.25" customHeight="1">
      <c r="A406" s="20"/>
      <c r="B406" s="33"/>
      <c r="C406" s="27" t="s">
        <v>17</v>
      </c>
      <c r="D406" s="8">
        <f>+E406+F406</f>
        <v>15091.599999999999</v>
      </c>
      <c r="E406" s="8">
        <f>+E407+E408+E409+E410</f>
        <v>10555.9</v>
      </c>
      <c r="F406" s="8">
        <f>+F407+F408+F409+F410</f>
        <v>4535.7</v>
      </c>
      <c r="G406" s="8">
        <f>+H406+I406</f>
        <v>31576.299999999996</v>
      </c>
      <c r="H406" s="8">
        <f>+H407+H408+H409+H410</f>
        <v>22110.399999999998</v>
      </c>
      <c r="I406" s="8">
        <f>+I407+I408+I409+I410</f>
        <v>9465.9</v>
      </c>
      <c r="J406" s="8">
        <f>+K406+L406</f>
        <v>44891.6</v>
      </c>
      <c r="K406" s="8">
        <f>+K407+K408+K409+K410</f>
        <v>30495.5</v>
      </c>
      <c r="L406" s="8">
        <f>+L407+L408+L409+L410</f>
        <v>14396.099999999999</v>
      </c>
      <c r="M406" s="8">
        <f>+N406+O406</f>
        <v>59271.899999999994</v>
      </c>
      <c r="N406" s="8">
        <f>+N407+N408+N409+N410</f>
        <v>39551.299999999996</v>
      </c>
      <c r="O406" s="8">
        <f>+O407+O408+O409+O410</f>
        <v>19720.599999999999</v>
      </c>
    </row>
    <row r="407" spans="1:15" ht="20.25" customHeight="1">
      <c r="A407" s="20"/>
      <c r="B407" s="33"/>
      <c r="C407" s="29" t="s">
        <v>70</v>
      </c>
      <c r="D407" s="11">
        <f>E407+F407</f>
        <v>12249.9</v>
      </c>
      <c r="E407" s="11">
        <v>7714.2</v>
      </c>
      <c r="F407" s="11">
        <v>4535.7</v>
      </c>
      <c r="G407" s="11">
        <f t="shared" ref="G407:G412" si="281">H407+I407</f>
        <v>25565.199999999997</v>
      </c>
      <c r="H407" s="11">
        <v>16099.3</v>
      </c>
      <c r="I407" s="11">
        <v>9465.9</v>
      </c>
      <c r="J407" s="11">
        <f t="shared" ref="J407:J412" si="282">K407+L407</f>
        <v>38880.5</v>
      </c>
      <c r="K407" s="11">
        <v>24484.400000000001</v>
      </c>
      <c r="L407" s="11">
        <v>14396.099999999999</v>
      </c>
      <c r="M407" s="11">
        <f t="shared" ref="M407:M412" si="283">N407+O407</f>
        <v>53260.799999999996</v>
      </c>
      <c r="N407" s="11">
        <v>33540.199999999997</v>
      </c>
      <c r="O407" s="11">
        <v>19720.599999999999</v>
      </c>
    </row>
    <row r="408" spans="1:15" ht="20.25" customHeight="1">
      <c r="A408" s="20"/>
      <c r="B408" s="33"/>
      <c r="C408" s="27" t="s">
        <v>145</v>
      </c>
      <c r="D408" s="11">
        <f t="shared" ref="D408:D410" si="284">E408+F408</f>
        <v>2810.7</v>
      </c>
      <c r="E408" s="11">
        <v>2810.7</v>
      </c>
      <c r="F408" s="11">
        <v>0</v>
      </c>
      <c r="G408" s="11">
        <f t="shared" si="281"/>
        <v>5621.5</v>
      </c>
      <c r="H408" s="11">
        <v>5621.5</v>
      </c>
      <c r="I408" s="11">
        <v>0</v>
      </c>
      <c r="J408" s="11">
        <f t="shared" si="282"/>
        <v>5621.5</v>
      </c>
      <c r="K408" s="11">
        <v>5621.5</v>
      </c>
      <c r="L408" s="11">
        <v>0</v>
      </c>
      <c r="M408" s="11">
        <f t="shared" si="283"/>
        <v>5621.5</v>
      </c>
      <c r="N408" s="11">
        <v>5621.5</v>
      </c>
      <c r="O408" s="11">
        <v>0</v>
      </c>
    </row>
    <row r="409" spans="1:15" ht="20.25" customHeight="1">
      <c r="A409" s="20"/>
      <c r="B409" s="33"/>
      <c r="C409" s="29" t="s">
        <v>24</v>
      </c>
      <c r="D409" s="11">
        <f t="shared" si="284"/>
        <v>0</v>
      </c>
      <c r="E409" s="11">
        <v>0</v>
      </c>
      <c r="F409" s="11">
        <v>0</v>
      </c>
      <c r="G409" s="11">
        <f t="shared" si="281"/>
        <v>358.6</v>
      </c>
      <c r="H409" s="11">
        <v>358.6</v>
      </c>
      <c r="I409" s="11">
        <v>0</v>
      </c>
      <c r="J409" s="11">
        <f t="shared" si="282"/>
        <v>358.6</v>
      </c>
      <c r="K409" s="11">
        <v>358.6</v>
      </c>
      <c r="L409" s="11">
        <v>0</v>
      </c>
      <c r="M409" s="11">
        <f t="shared" si="283"/>
        <v>358.6</v>
      </c>
      <c r="N409" s="11">
        <v>358.6</v>
      </c>
      <c r="O409" s="11">
        <v>0</v>
      </c>
    </row>
    <row r="410" spans="1:15" ht="20.25" customHeight="1">
      <c r="A410" s="20"/>
      <c r="B410" s="19"/>
      <c r="C410" s="29" t="s">
        <v>77</v>
      </c>
      <c r="D410" s="11">
        <f t="shared" si="284"/>
        <v>31</v>
      </c>
      <c r="E410" s="11">
        <v>31</v>
      </c>
      <c r="F410" s="11">
        <v>0</v>
      </c>
      <c r="G410" s="11">
        <f t="shared" si="281"/>
        <v>31</v>
      </c>
      <c r="H410" s="11">
        <v>31</v>
      </c>
      <c r="I410" s="11">
        <v>0</v>
      </c>
      <c r="J410" s="11">
        <f t="shared" si="282"/>
        <v>31</v>
      </c>
      <c r="K410" s="11">
        <v>31</v>
      </c>
      <c r="L410" s="11">
        <v>0</v>
      </c>
      <c r="M410" s="11">
        <f t="shared" si="283"/>
        <v>31</v>
      </c>
      <c r="N410" s="11">
        <v>31</v>
      </c>
      <c r="O410" s="11">
        <v>0</v>
      </c>
    </row>
    <row r="411" spans="1:15" s="3" customFormat="1" ht="41.25" customHeight="1">
      <c r="A411" s="18"/>
      <c r="B411" s="33"/>
      <c r="C411" s="25" t="s">
        <v>101</v>
      </c>
      <c r="D411" s="9">
        <f>E411+F411</f>
        <v>525200.1</v>
      </c>
      <c r="E411" s="9">
        <f>E412</f>
        <v>386539.49999999994</v>
      </c>
      <c r="F411" s="9">
        <f>F412</f>
        <v>138660.6</v>
      </c>
      <c r="G411" s="9">
        <f t="shared" si="281"/>
        <v>857063.79999999993</v>
      </c>
      <c r="H411" s="9">
        <f>H412</f>
        <v>635153.39999999991</v>
      </c>
      <c r="I411" s="9">
        <f>I412</f>
        <v>221910.39999999999</v>
      </c>
      <c r="J411" s="9">
        <f t="shared" si="282"/>
        <v>1054869.2</v>
      </c>
      <c r="K411" s="9">
        <f>K412</f>
        <v>776516.7</v>
      </c>
      <c r="L411" s="9">
        <f>L412</f>
        <v>278352.5</v>
      </c>
      <c r="M411" s="9">
        <f t="shared" si="283"/>
        <v>1060898.6000000001</v>
      </c>
      <c r="N411" s="9">
        <f>N412</f>
        <v>781154.7</v>
      </c>
      <c r="O411" s="9">
        <f>O412</f>
        <v>279743.90000000002</v>
      </c>
    </row>
    <row r="412" spans="1:15" ht="20.25" customHeight="1">
      <c r="A412" s="19">
        <v>1209</v>
      </c>
      <c r="B412" s="33"/>
      <c r="C412" s="26" t="s">
        <v>102</v>
      </c>
      <c r="D412" s="9">
        <f>E412+F412</f>
        <v>525200.1</v>
      </c>
      <c r="E412" s="9">
        <f>E414+E422+E428</f>
        <v>386539.49999999994</v>
      </c>
      <c r="F412" s="9">
        <f>F414+F422+F428</f>
        <v>138660.6</v>
      </c>
      <c r="G412" s="9">
        <f t="shared" si="281"/>
        <v>857063.79999999993</v>
      </c>
      <c r="H412" s="9">
        <f>H414+H422+H428</f>
        <v>635153.39999999991</v>
      </c>
      <c r="I412" s="9">
        <f>I414+I422+I428</f>
        <v>221910.39999999999</v>
      </c>
      <c r="J412" s="9">
        <f t="shared" si="282"/>
        <v>1054869.2</v>
      </c>
      <c r="K412" s="9">
        <f>K414+K422+K428</f>
        <v>776516.7</v>
      </c>
      <c r="L412" s="9">
        <f>L414+L422+L428</f>
        <v>278352.5</v>
      </c>
      <c r="M412" s="9">
        <f t="shared" si="283"/>
        <v>1060898.6000000001</v>
      </c>
      <c r="N412" s="9">
        <f>N414+N422+N428</f>
        <v>781154.7</v>
      </c>
      <c r="O412" s="9">
        <f>O414+O422+O428</f>
        <v>279743.90000000002</v>
      </c>
    </row>
    <row r="413" spans="1:15" ht="20.25" customHeight="1">
      <c r="A413" s="20"/>
      <c r="B413" s="33"/>
      <c r="C413" s="27" t="s">
        <v>12</v>
      </c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</row>
    <row r="414" spans="1:15" ht="61.5" customHeight="1">
      <c r="A414" s="20"/>
      <c r="B414" s="19">
        <v>11001</v>
      </c>
      <c r="C414" s="25" t="s">
        <v>103</v>
      </c>
      <c r="D414" s="9">
        <f>E414+F414</f>
        <v>391141.6</v>
      </c>
      <c r="E414" s="9">
        <f>E418</f>
        <v>279289.09999999998</v>
      </c>
      <c r="F414" s="9">
        <f>F418</f>
        <v>111852.5</v>
      </c>
      <c r="G414" s="9">
        <f>H414+I414</f>
        <v>588947</v>
      </c>
      <c r="H414" s="9">
        <f>H418</f>
        <v>420652.6</v>
      </c>
      <c r="I414" s="9">
        <f>I418</f>
        <v>168294.39999999999</v>
      </c>
      <c r="J414" s="9">
        <f>K414+L414</f>
        <v>786752.4</v>
      </c>
      <c r="K414" s="9">
        <f>K418</f>
        <v>562015.9</v>
      </c>
      <c r="L414" s="9">
        <f>L418</f>
        <v>224736.5</v>
      </c>
      <c r="M414" s="9">
        <f>N414+O414</f>
        <v>792781.8</v>
      </c>
      <c r="N414" s="9">
        <f>N418</f>
        <v>566653.9</v>
      </c>
      <c r="O414" s="9">
        <f>O418</f>
        <v>226127.90000000002</v>
      </c>
    </row>
    <row r="415" spans="1:15" ht="20.25" customHeight="1">
      <c r="A415" s="20"/>
      <c r="B415" s="33"/>
      <c r="C415" s="27" t="s">
        <v>14</v>
      </c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</row>
    <row r="416" spans="1:15" ht="20.25" customHeight="1">
      <c r="A416" s="20"/>
      <c r="B416" s="33"/>
      <c r="C416" s="28" t="s">
        <v>139</v>
      </c>
      <c r="D416" s="10">
        <f>E416+F416</f>
        <v>391141.6</v>
      </c>
      <c r="E416" s="10">
        <f>E414</f>
        <v>279289.09999999998</v>
      </c>
      <c r="F416" s="10">
        <f>F414</f>
        <v>111852.5</v>
      </c>
      <c r="G416" s="10">
        <f>H416+I416</f>
        <v>588947</v>
      </c>
      <c r="H416" s="10">
        <f>H414</f>
        <v>420652.6</v>
      </c>
      <c r="I416" s="10">
        <f>I414</f>
        <v>168294.39999999999</v>
      </c>
      <c r="J416" s="10">
        <f>K416+L416</f>
        <v>786752.4</v>
      </c>
      <c r="K416" s="10">
        <f>K414</f>
        <v>562015.9</v>
      </c>
      <c r="L416" s="10">
        <f>L414</f>
        <v>224736.5</v>
      </c>
      <c r="M416" s="10">
        <f>N416+O416</f>
        <v>792781.8</v>
      </c>
      <c r="N416" s="10">
        <f>N414</f>
        <v>566653.9</v>
      </c>
      <c r="O416" s="10">
        <f>O414</f>
        <v>226127.90000000002</v>
      </c>
    </row>
    <row r="417" spans="1:15" ht="20.25" customHeight="1">
      <c r="A417" s="20"/>
      <c r="B417" s="33"/>
      <c r="C417" s="27" t="s">
        <v>16</v>
      </c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</row>
    <row r="418" spans="1:15" ht="20.25" customHeight="1">
      <c r="A418" s="20"/>
      <c r="B418" s="33"/>
      <c r="C418" s="27" t="s">
        <v>17</v>
      </c>
      <c r="D418" s="11">
        <f>E418+F418</f>
        <v>391141.6</v>
      </c>
      <c r="E418" s="11">
        <f>E419+E420+E421</f>
        <v>279289.09999999998</v>
      </c>
      <c r="F418" s="11">
        <f>F419+F420+F421</f>
        <v>111852.5</v>
      </c>
      <c r="G418" s="11">
        <f>H418+I418</f>
        <v>588947</v>
      </c>
      <c r="H418" s="11">
        <f>H419+H420+H421</f>
        <v>420652.6</v>
      </c>
      <c r="I418" s="11">
        <f>I419+I420+I421</f>
        <v>168294.39999999999</v>
      </c>
      <c r="J418" s="11">
        <f>K418+L418</f>
        <v>786752.4</v>
      </c>
      <c r="K418" s="11">
        <f>K419+K420+K421</f>
        <v>562015.9</v>
      </c>
      <c r="L418" s="11">
        <f>L419+L420+L421</f>
        <v>224736.5</v>
      </c>
      <c r="M418" s="11">
        <f>N418+O418</f>
        <v>792781.8</v>
      </c>
      <c r="N418" s="11">
        <f>N419+N420+N421</f>
        <v>566653.9</v>
      </c>
      <c r="O418" s="11">
        <f>O419+O420+O421</f>
        <v>226127.90000000002</v>
      </c>
    </row>
    <row r="419" spans="1:15" ht="20.25" customHeight="1">
      <c r="A419" s="20"/>
      <c r="B419" s="33"/>
      <c r="C419" s="29" t="s">
        <v>135</v>
      </c>
      <c r="D419" s="11">
        <f>E419+F419</f>
        <v>1560.1999999999998</v>
      </c>
      <c r="E419" s="11">
        <v>1200.0999999999999</v>
      </c>
      <c r="F419" s="11">
        <v>360.1</v>
      </c>
      <c r="G419" s="11">
        <f>H419+I419</f>
        <v>1560.1999999999998</v>
      </c>
      <c r="H419" s="11">
        <v>1200.0999999999999</v>
      </c>
      <c r="I419" s="11">
        <v>360.1</v>
      </c>
      <c r="J419" s="11">
        <f>K419+L419</f>
        <v>1560.1999999999998</v>
      </c>
      <c r="K419" s="11">
        <v>1200.0999999999999</v>
      </c>
      <c r="L419" s="11">
        <v>360.1</v>
      </c>
      <c r="M419" s="11">
        <f>N419+O419</f>
        <v>1560.1999999999998</v>
      </c>
      <c r="N419" s="11">
        <v>1200.0999999999999</v>
      </c>
      <c r="O419" s="11">
        <v>360.1</v>
      </c>
    </row>
    <row r="420" spans="1:15" ht="20.25" customHeight="1">
      <c r="A420" s="20"/>
      <c r="B420" s="33"/>
      <c r="C420" s="29" t="s">
        <v>24</v>
      </c>
      <c r="D420" s="11">
        <f t="shared" ref="D420:D421" si="285">E420+F420</f>
        <v>6029.4</v>
      </c>
      <c r="E420" s="11">
        <v>4638</v>
      </c>
      <c r="F420" s="11">
        <v>1391.4</v>
      </c>
      <c r="G420" s="11">
        <f>H420+I420</f>
        <v>12058.8</v>
      </c>
      <c r="H420" s="11">
        <v>9276</v>
      </c>
      <c r="I420" s="11">
        <v>2782.8</v>
      </c>
      <c r="J420" s="11">
        <f>K420+L420</f>
        <v>18088.2</v>
      </c>
      <c r="K420" s="11">
        <v>13914</v>
      </c>
      <c r="L420" s="11">
        <v>4174.2000000000007</v>
      </c>
      <c r="M420" s="11">
        <f>N420+O420</f>
        <v>24117.599999999999</v>
      </c>
      <c r="N420" s="11">
        <v>18552</v>
      </c>
      <c r="O420" s="11">
        <v>5565.6</v>
      </c>
    </row>
    <row r="421" spans="1:15" ht="20.25" customHeight="1">
      <c r="A421" s="20"/>
      <c r="B421" s="33"/>
      <c r="C421" s="27" t="s">
        <v>111</v>
      </c>
      <c r="D421" s="11">
        <f t="shared" si="285"/>
        <v>383552</v>
      </c>
      <c r="E421" s="11">
        <v>273451</v>
      </c>
      <c r="F421" s="11">
        <v>110101</v>
      </c>
      <c r="G421" s="11">
        <f>H421+I421</f>
        <v>575328</v>
      </c>
      <c r="H421" s="11">
        <v>410176.5</v>
      </c>
      <c r="I421" s="11">
        <v>165151.5</v>
      </c>
      <c r="J421" s="11">
        <f>K421+L421</f>
        <v>767104</v>
      </c>
      <c r="K421" s="11">
        <v>546901.80000000005</v>
      </c>
      <c r="L421" s="11">
        <v>220202.2</v>
      </c>
      <c r="M421" s="11">
        <f>N421+O421</f>
        <v>767104</v>
      </c>
      <c r="N421" s="11">
        <v>546901.80000000005</v>
      </c>
      <c r="O421" s="11">
        <v>220202.2</v>
      </c>
    </row>
    <row r="422" spans="1:15" ht="74.25" customHeight="1">
      <c r="A422" s="20"/>
      <c r="B422" s="19">
        <v>31001</v>
      </c>
      <c r="C422" s="25" t="s">
        <v>104</v>
      </c>
      <c r="D422" s="9">
        <f>E422+F422</f>
        <v>67673.3</v>
      </c>
      <c r="E422" s="9">
        <f t="shared" ref="E422:F422" si="286">E424</f>
        <v>54141.8</v>
      </c>
      <c r="F422" s="9">
        <f t="shared" si="286"/>
        <v>13531.5</v>
      </c>
      <c r="G422" s="9">
        <f>H422+I422</f>
        <v>135346.5</v>
      </c>
      <c r="H422" s="9">
        <f t="shared" ref="H422:I422" si="287">H424</f>
        <v>108283.6</v>
      </c>
      <c r="I422" s="9">
        <f t="shared" si="287"/>
        <v>27062.9</v>
      </c>
      <c r="J422" s="9">
        <f>K422+L422</f>
        <v>135346.5</v>
      </c>
      <c r="K422" s="9">
        <f t="shared" ref="K422:L422" si="288">K424</f>
        <v>108283.6</v>
      </c>
      <c r="L422" s="9">
        <f t="shared" si="288"/>
        <v>27062.9</v>
      </c>
      <c r="M422" s="9">
        <f>N422+O422</f>
        <v>135346.5</v>
      </c>
      <c r="N422" s="9">
        <f t="shared" ref="N422:O422" si="289">N424</f>
        <v>108283.6</v>
      </c>
      <c r="O422" s="9">
        <f t="shared" si="289"/>
        <v>27062.9</v>
      </c>
    </row>
    <row r="423" spans="1:15" ht="20.25" customHeight="1">
      <c r="A423" s="20"/>
      <c r="B423" s="33"/>
      <c r="C423" s="27" t="s">
        <v>14</v>
      </c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</row>
    <row r="424" spans="1:15" ht="20.25" customHeight="1">
      <c r="A424" s="20"/>
      <c r="B424" s="33"/>
      <c r="C424" s="28" t="s">
        <v>139</v>
      </c>
      <c r="D424" s="10">
        <f>E424+F424</f>
        <v>67673.3</v>
      </c>
      <c r="E424" s="10">
        <f t="shared" ref="E424:F424" si="290">E426</f>
        <v>54141.8</v>
      </c>
      <c r="F424" s="10">
        <f t="shared" si="290"/>
        <v>13531.5</v>
      </c>
      <c r="G424" s="10">
        <f>H424+I424</f>
        <v>135346.5</v>
      </c>
      <c r="H424" s="10">
        <f t="shared" ref="H424:I424" si="291">H426</f>
        <v>108283.6</v>
      </c>
      <c r="I424" s="10">
        <f t="shared" si="291"/>
        <v>27062.9</v>
      </c>
      <c r="J424" s="10">
        <f>K424+L424</f>
        <v>135346.5</v>
      </c>
      <c r="K424" s="10">
        <f t="shared" ref="K424:L424" si="292">K426</f>
        <v>108283.6</v>
      </c>
      <c r="L424" s="10">
        <f t="shared" si="292"/>
        <v>27062.9</v>
      </c>
      <c r="M424" s="10">
        <f>N424+O424</f>
        <v>135346.5</v>
      </c>
      <c r="N424" s="10">
        <f t="shared" ref="N424:O424" si="293">N426</f>
        <v>108283.6</v>
      </c>
      <c r="O424" s="10">
        <f t="shared" si="293"/>
        <v>27062.9</v>
      </c>
    </row>
    <row r="425" spans="1:15" ht="20.25" customHeight="1">
      <c r="A425" s="20"/>
      <c r="B425" s="33"/>
      <c r="C425" s="27" t="s">
        <v>16</v>
      </c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</row>
    <row r="426" spans="1:15" ht="20.25" customHeight="1">
      <c r="A426" s="20"/>
      <c r="B426" s="33"/>
      <c r="C426" s="27" t="s">
        <v>19</v>
      </c>
      <c r="D426" s="11">
        <f>E426+F426</f>
        <v>67673.3</v>
      </c>
      <c r="E426" s="11">
        <f t="shared" ref="E426:O426" si="294">E427</f>
        <v>54141.8</v>
      </c>
      <c r="F426" s="11">
        <f t="shared" si="294"/>
        <v>13531.5</v>
      </c>
      <c r="G426" s="11">
        <f>H426+I426</f>
        <v>135346.5</v>
      </c>
      <c r="H426" s="11">
        <f t="shared" si="294"/>
        <v>108283.6</v>
      </c>
      <c r="I426" s="11">
        <f t="shared" si="294"/>
        <v>27062.9</v>
      </c>
      <c r="J426" s="11">
        <f>K426+L426</f>
        <v>135346.5</v>
      </c>
      <c r="K426" s="11">
        <f t="shared" si="294"/>
        <v>108283.6</v>
      </c>
      <c r="L426" s="11">
        <f t="shared" si="294"/>
        <v>27062.9</v>
      </c>
      <c r="M426" s="11">
        <f>N426+O426</f>
        <v>135346.5</v>
      </c>
      <c r="N426" s="11">
        <f t="shared" si="294"/>
        <v>108283.6</v>
      </c>
      <c r="O426" s="11">
        <f t="shared" si="294"/>
        <v>27062.9</v>
      </c>
    </row>
    <row r="427" spans="1:15" ht="20.25" customHeight="1">
      <c r="A427" s="20"/>
      <c r="B427" s="33"/>
      <c r="C427" s="29" t="s">
        <v>52</v>
      </c>
      <c r="D427" s="11">
        <f t="shared" ref="D427" si="295">E427+F427</f>
        <v>67673.3</v>
      </c>
      <c r="E427" s="11">
        <v>54141.8</v>
      </c>
      <c r="F427" s="11">
        <v>13531.5</v>
      </c>
      <c r="G427" s="11">
        <f>H427+I427</f>
        <v>135346.5</v>
      </c>
      <c r="H427" s="11">
        <v>108283.6</v>
      </c>
      <c r="I427" s="11">
        <v>27062.9</v>
      </c>
      <c r="J427" s="11">
        <f>K427+L427</f>
        <v>135346.5</v>
      </c>
      <c r="K427" s="11">
        <v>108283.6</v>
      </c>
      <c r="L427" s="11">
        <v>27062.9</v>
      </c>
      <c r="M427" s="11">
        <f>N427+O427</f>
        <v>135346.5</v>
      </c>
      <c r="N427" s="11">
        <v>108283.6</v>
      </c>
      <c r="O427" s="11">
        <v>27062.9</v>
      </c>
    </row>
    <row r="428" spans="1:15" ht="72" customHeight="1">
      <c r="A428" s="20"/>
      <c r="B428" s="19">
        <v>31002</v>
      </c>
      <c r="C428" s="25" t="s">
        <v>105</v>
      </c>
      <c r="D428" s="9">
        <f>E428+F428</f>
        <v>66385.2</v>
      </c>
      <c r="E428" s="9">
        <f t="shared" ref="E428:F428" si="296">E430</f>
        <v>53108.6</v>
      </c>
      <c r="F428" s="9">
        <f t="shared" si="296"/>
        <v>13276.6</v>
      </c>
      <c r="G428" s="9">
        <f>H428+I428</f>
        <v>132770.29999999999</v>
      </c>
      <c r="H428" s="9">
        <f t="shared" ref="H428:I428" si="297">H430</f>
        <v>106217.2</v>
      </c>
      <c r="I428" s="9">
        <f t="shared" si="297"/>
        <v>26553.1</v>
      </c>
      <c r="J428" s="9">
        <f>K428+L428</f>
        <v>132770.29999999999</v>
      </c>
      <c r="K428" s="9">
        <f t="shared" ref="K428:L428" si="298">K430</f>
        <v>106217.2</v>
      </c>
      <c r="L428" s="9">
        <f t="shared" si="298"/>
        <v>26553.1</v>
      </c>
      <c r="M428" s="9">
        <f>N428+O428</f>
        <v>132770.29999999999</v>
      </c>
      <c r="N428" s="9">
        <f t="shared" ref="N428:O428" si="299">N430</f>
        <v>106217.2</v>
      </c>
      <c r="O428" s="9">
        <f t="shared" si="299"/>
        <v>26553.1</v>
      </c>
    </row>
    <row r="429" spans="1:15" ht="20.25" customHeight="1">
      <c r="A429" s="20"/>
      <c r="B429" s="33"/>
      <c r="C429" s="27" t="s">
        <v>14</v>
      </c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</row>
    <row r="430" spans="1:15" ht="20.25" customHeight="1">
      <c r="A430" s="20"/>
      <c r="B430" s="33"/>
      <c r="C430" s="28" t="s">
        <v>139</v>
      </c>
      <c r="D430" s="10">
        <f>E430+F430</f>
        <v>66385.2</v>
      </c>
      <c r="E430" s="10">
        <f t="shared" ref="E430:F430" si="300">E432</f>
        <v>53108.6</v>
      </c>
      <c r="F430" s="10">
        <f t="shared" si="300"/>
        <v>13276.6</v>
      </c>
      <c r="G430" s="10">
        <f>H430+I430</f>
        <v>132770.29999999999</v>
      </c>
      <c r="H430" s="10">
        <f t="shared" ref="H430:I430" si="301">H432</f>
        <v>106217.2</v>
      </c>
      <c r="I430" s="10">
        <f t="shared" si="301"/>
        <v>26553.1</v>
      </c>
      <c r="J430" s="10">
        <f>K430+L430</f>
        <v>132770.29999999999</v>
      </c>
      <c r="K430" s="10">
        <f t="shared" ref="K430:L430" si="302">K432</f>
        <v>106217.2</v>
      </c>
      <c r="L430" s="10">
        <f t="shared" si="302"/>
        <v>26553.1</v>
      </c>
      <c r="M430" s="10">
        <f>N430+O430</f>
        <v>132770.29999999999</v>
      </c>
      <c r="N430" s="10">
        <f t="shared" ref="N430:O430" si="303">N432</f>
        <v>106217.2</v>
      </c>
      <c r="O430" s="10">
        <f t="shared" si="303"/>
        <v>26553.1</v>
      </c>
    </row>
    <row r="431" spans="1:15" ht="20.25" customHeight="1">
      <c r="A431" s="20"/>
      <c r="B431" s="33"/>
      <c r="C431" s="27" t="s">
        <v>16</v>
      </c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</row>
    <row r="432" spans="1:15" ht="20.25" customHeight="1">
      <c r="A432" s="20"/>
      <c r="B432" s="33"/>
      <c r="C432" s="27" t="s">
        <v>19</v>
      </c>
      <c r="D432" s="11">
        <f>E432+F432</f>
        <v>66385.2</v>
      </c>
      <c r="E432" s="11">
        <f t="shared" ref="E432:O432" si="304">E433</f>
        <v>53108.6</v>
      </c>
      <c r="F432" s="11">
        <f t="shared" si="304"/>
        <v>13276.6</v>
      </c>
      <c r="G432" s="11">
        <f>H432+I432</f>
        <v>132770.29999999999</v>
      </c>
      <c r="H432" s="11">
        <f t="shared" si="304"/>
        <v>106217.2</v>
      </c>
      <c r="I432" s="11">
        <f t="shared" si="304"/>
        <v>26553.1</v>
      </c>
      <c r="J432" s="11">
        <f>K432+L432</f>
        <v>132770.29999999999</v>
      </c>
      <c r="K432" s="11">
        <f t="shared" si="304"/>
        <v>106217.2</v>
      </c>
      <c r="L432" s="11">
        <f t="shared" si="304"/>
        <v>26553.1</v>
      </c>
      <c r="M432" s="11">
        <f>N432+O432</f>
        <v>132770.29999999999</v>
      </c>
      <c r="N432" s="11">
        <f t="shared" si="304"/>
        <v>106217.2</v>
      </c>
      <c r="O432" s="11">
        <f t="shared" si="304"/>
        <v>26553.1</v>
      </c>
    </row>
    <row r="433" spans="1:16" ht="20.25" customHeight="1">
      <c r="A433" s="20"/>
      <c r="B433" s="33"/>
      <c r="C433" s="29" t="s">
        <v>99</v>
      </c>
      <c r="D433" s="11">
        <f>E433+F433</f>
        <v>66385.2</v>
      </c>
      <c r="E433" s="11">
        <v>53108.6</v>
      </c>
      <c r="F433" s="11">
        <v>13276.6</v>
      </c>
      <c r="G433" s="11">
        <f>H433+I433</f>
        <v>132770.29999999999</v>
      </c>
      <c r="H433" s="11">
        <v>106217.2</v>
      </c>
      <c r="I433" s="11">
        <v>26553.1</v>
      </c>
      <c r="J433" s="11">
        <f>K433+L433</f>
        <v>132770.29999999999</v>
      </c>
      <c r="K433" s="11">
        <v>106217.2</v>
      </c>
      <c r="L433" s="11">
        <v>26553.1</v>
      </c>
      <c r="M433" s="11">
        <f>N433+O433</f>
        <v>132770.29999999999</v>
      </c>
      <c r="N433" s="11">
        <v>106217.2</v>
      </c>
      <c r="O433" s="11">
        <v>26553.1</v>
      </c>
    </row>
    <row r="434" spans="1:16">
      <c r="P434" s="7"/>
    </row>
    <row r="435" spans="1:16">
      <c r="P435" s="7"/>
    </row>
    <row r="436" spans="1:16">
      <c r="P436" s="7"/>
    </row>
  </sheetData>
  <customSheetViews>
    <customSheetView guid="{4E7D02B5-6AED-41E0-B144-33AB5BF8890B}" scale="80" showPageBreaks="1" printArea="1" hiddenRows="1" hiddenColumns="1" view="pageBreakPreview" topLeftCell="D1">
      <selection activeCell="W7" sqref="W7"/>
      <pageMargins left="0" right="0" top="0" bottom="0" header="0" footer="0"/>
      <printOptions horizontalCentered="1"/>
      <pageSetup scale="41" orientation="landscape" horizontalDpi="4294967294" verticalDpi="4294967294" r:id="rId1"/>
      <headerFooter>
        <oddHeader>&amp;L&amp;D &amp;T</oddHeader>
        <oddFooter>&amp;C&amp;P</oddFooter>
      </headerFooter>
    </customSheetView>
    <customSheetView guid="{FC3AB22F-E31D-4E23-B844-075681CC734D}" scale="80" topLeftCell="A5">
      <pane xSplit="3" ySplit="3" topLeftCell="D383" activePane="bottomRight" state="frozen"/>
      <selection pane="bottomRight" activeCell="C388" sqref="C388"/>
      <pageMargins left="0.7" right="0.7" top="0.75" bottom="0.75" header="0.3" footer="0.3"/>
      <pageSetup orientation="portrait" horizontalDpi="4294967294" verticalDpi="4294967294" r:id="rId2"/>
    </customSheetView>
    <customSheetView guid="{45FFAC33-4AB9-414D-B043-692D128792D7}" scale="80" topLeftCell="A5">
      <pane xSplit="3" ySplit="3" topLeftCell="D206" activePane="bottomRight" state="frozen"/>
      <selection pane="bottomRight" activeCell="C263" sqref="C263"/>
      <pageMargins left="0.7" right="0.7" top="0.75" bottom="0.75" header="0.3" footer="0.3"/>
      <pageSetup orientation="portrait" horizontalDpi="4294967294" verticalDpi="4294967294" r:id="rId3"/>
    </customSheetView>
    <customSheetView guid="{53DFD68B-2825-4372-8279-65A2CDD3C0A6}" scale="80" topLeftCell="A5">
      <pane xSplit="3" ySplit="3" topLeftCell="M407" activePane="bottomRight" state="frozen"/>
      <selection pane="bottomRight" activeCell="C342" sqref="C342:C343"/>
      <pageMargins left="0.7" right="0.7" top="0.75" bottom="0.75" header="0.3" footer="0.3"/>
      <pageSetup orientation="portrait" horizontalDpi="4294967294" verticalDpi="4294967294" r:id="rId4"/>
    </customSheetView>
  </customSheetViews>
  <mergeCells count="22">
    <mergeCell ref="A4:O4"/>
    <mergeCell ref="N1:O1"/>
    <mergeCell ref="N2:O2"/>
    <mergeCell ref="N6:O6"/>
    <mergeCell ref="J7:L7"/>
    <mergeCell ref="G7:I7"/>
    <mergeCell ref="J8:J9"/>
    <mergeCell ref="K8:L8"/>
    <mergeCell ref="M7:O7"/>
    <mergeCell ref="M8:M9"/>
    <mergeCell ref="N8:O8"/>
    <mergeCell ref="A10:A12"/>
    <mergeCell ref="B10:B12"/>
    <mergeCell ref="G8:G9"/>
    <mergeCell ref="H8:I8"/>
    <mergeCell ref="A7:B7"/>
    <mergeCell ref="C7:C9"/>
    <mergeCell ref="D7:F7"/>
    <mergeCell ref="A8:A9"/>
    <mergeCell ref="B8:B9"/>
    <mergeCell ref="D8:D9"/>
    <mergeCell ref="E8:F8"/>
  </mergeCells>
  <printOptions horizontalCentered="1"/>
  <pageMargins left="0" right="0" top="0" bottom="0.35433070866141703" header="0" footer="0"/>
  <pageSetup scale="38" firstPageNumber="618" orientation="landscape" useFirstPageNumber="1" horizontalDpi="4294967294" verticalDpi="4294967294" r:id="rId5"/>
  <headerFooter>
    <oddHeader>&amp;L&amp;D &amp;T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դրամաշնորհ</vt:lpstr>
      <vt:lpstr>դրամաշնորհ!Print_Area</vt:lpstr>
      <vt:lpstr>դրամաշնորհ!Print_Titles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Ohanyan</dc:creator>
  <cp:lastModifiedBy>Armine Vardanyan</cp:lastModifiedBy>
  <cp:lastPrinted>2019-12-27T14:47:47Z</cp:lastPrinted>
  <dcterms:created xsi:type="dcterms:W3CDTF">2019-12-04T06:40:42Z</dcterms:created>
  <dcterms:modified xsi:type="dcterms:W3CDTF">2019-12-27T14:47:57Z</dcterms:modified>
</cp:coreProperties>
</file>